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30" yWindow="0" windowWidth="28470" windowHeight="15600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3">'Процессная часть'!$3:$6</definedName>
    <definedName name="_xlnm.Print_Titles" localSheetId="1">'Целевые показатели'!$3:$5</definedName>
    <definedName name="_xlnm.Print_Area" localSheetId="4">'Фин. обеспечение '!$A$1:$F$33</definedName>
    <definedName name="_xlnm.Print_Area" localSheetId="1">'Целевые показатели'!$A$1:$K$31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1" i="4"/>
  <c r="G52"/>
  <c r="G53"/>
  <c r="G50"/>
  <c r="D49"/>
  <c r="D48"/>
  <c r="D47"/>
  <c r="D46"/>
  <c r="E51"/>
  <c r="F51"/>
  <c r="H51"/>
  <c r="E52"/>
  <c r="F52"/>
  <c r="H52"/>
  <c r="E53"/>
  <c r="F53"/>
  <c r="H53"/>
  <c r="F50"/>
  <c r="H50"/>
  <c r="E50"/>
  <c r="D12" i="3" l="1"/>
  <c r="H24"/>
  <c r="E24" i="5" s="1"/>
  <c r="G24" i="3"/>
  <c r="E23" i="5" s="1"/>
  <c r="D16" i="3"/>
  <c r="G22"/>
  <c r="G23"/>
  <c r="G21"/>
  <c r="D20"/>
  <c r="H23"/>
  <c r="F23"/>
  <c r="F24"/>
  <c r="E24"/>
  <c r="E21" i="5" s="1"/>
  <c r="E23" i="3"/>
  <c r="E20" i="5" l="1"/>
  <c r="E22"/>
  <c r="D23" i="3"/>
  <c r="D24"/>
  <c r="D43" i="4"/>
  <c r="D44"/>
  <c r="D45"/>
  <c r="D42"/>
  <c r="D53"/>
  <c r="D20"/>
  <c r="G33"/>
  <c r="D30"/>
  <c r="D26" l="1"/>
  <c r="H33"/>
  <c r="F33"/>
  <c r="E33"/>
  <c r="D41"/>
  <c r="D18" i="3"/>
  <c r="D19"/>
  <c r="D17"/>
  <c r="E22"/>
  <c r="F22"/>
  <c r="C22" i="5" s="1"/>
  <c r="C23"/>
  <c r="H22" i="3"/>
  <c r="C24" i="5" s="1"/>
  <c r="D22"/>
  <c r="D23"/>
  <c r="D24"/>
  <c r="E21" i="3"/>
  <c r="F21"/>
  <c r="B22" i="5" s="1"/>
  <c r="B23"/>
  <c r="H21" i="3"/>
  <c r="B24" i="5" s="1"/>
  <c r="F24" l="1"/>
  <c r="F22"/>
  <c r="F23"/>
  <c r="D21" i="3"/>
  <c r="B21" i="5"/>
  <c r="D21"/>
  <c r="D22" i="3"/>
  <c r="C21" i="5"/>
  <c r="D14" i="3"/>
  <c r="D15"/>
  <c r="D13"/>
  <c r="D10"/>
  <c r="D11"/>
  <c r="D9"/>
  <c r="H34" i="4"/>
  <c r="H32"/>
  <c r="H31"/>
  <c r="G32"/>
  <c r="G55" s="1"/>
  <c r="G34"/>
  <c r="G57" s="1"/>
  <c r="G31"/>
  <c r="E34"/>
  <c r="F34"/>
  <c r="E32"/>
  <c r="F32"/>
  <c r="E31"/>
  <c r="F31"/>
  <c r="G56"/>
  <c r="D39"/>
  <c r="D40"/>
  <c r="D38"/>
  <c r="D23"/>
  <c r="D24"/>
  <c r="D25"/>
  <c r="D28"/>
  <c r="D29"/>
  <c r="D13"/>
  <c r="D16"/>
  <c r="D10"/>
  <c r="B5" i="5"/>
  <c r="E28" l="1"/>
  <c r="E18" s="1"/>
  <c r="F21"/>
  <c r="D33" i="4"/>
  <c r="F56"/>
  <c r="H56"/>
  <c r="E56"/>
  <c r="D34"/>
  <c r="D57" s="1"/>
  <c r="D32"/>
  <c r="D31"/>
  <c r="C20" i="5"/>
  <c r="D20"/>
  <c r="B20"/>
  <c r="D52" i="4"/>
  <c r="F54"/>
  <c r="B27" i="5" s="1"/>
  <c r="F55" i="4"/>
  <c r="C27" i="5" s="1"/>
  <c r="C17" s="1"/>
  <c r="F57" i="4"/>
  <c r="E27" i="5" s="1"/>
  <c r="E17" s="1"/>
  <c r="G54" i="4"/>
  <c r="B28" i="5" s="1"/>
  <c r="C28"/>
  <c r="C18" s="1"/>
  <c r="H55" i="4"/>
  <c r="C29" i="5" s="1"/>
  <c r="C19" s="1"/>
  <c r="D50" i="4"/>
  <c r="D51"/>
  <c r="E54"/>
  <c r="B26" i="5" s="1"/>
  <c r="E55" i="4"/>
  <c r="C26" i="5" s="1"/>
  <c r="C16" s="1"/>
  <c r="E57" i="4"/>
  <c r="D28" i="5"/>
  <c r="D18" s="1"/>
  <c r="H54" i="4"/>
  <c r="B29" i="5" s="1"/>
  <c r="H57" i="4"/>
  <c r="D26" i="5" l="1"/>
  <c r="D16" s="1"/>
  <c r="E26"/>
  <c r="D29"/>
  <c r="D19" s="1"/>
  <c r="E29"/>
  <c r="E19" s="1"/>
  <c r="F28"/>
  <c r="D56" i="4"/>
  <c r="D27" i="5"/>
  <c r="D17" s="1"/>
  <c r="D55" i="4"/>
  <c r="F20" i="5"/>
  <c r="C25"/>
  <c r="D54" i="4"/>
  <c r="B19" i="5"/>
  <c r="B25"/>
  <c r="B18"/>
  <c r="F18" s="1"/>
  <c r="C15"/>
  <c r="B17"/>
  <c r="B16"/>
  <c r="F19" l="1"/>
  <c r="F29"/>
  <c r="F27"/>
  <c r="F17"/>
  <c r="D15"/>
  <c r="D25"/>
  <c r="E25"/>
  <c r="E16"/>
  <c r="E15" s="1"/>
  <c r="F26"/>
  <c r="B15"/>
  <c r="F16" l="1"/>
  <c r="F25"/>
  <c r="F15"/>
</calcChain>
</file>

<file path=xl/sharedStrings.xml><?xml version="1.0" encoding="utf-8"?>
<sst xmlns="http://schemas.openxmlformats.org/spreadsheetml/2006/main" count="413" uniqueCount="178">
  <si>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</si>
  <si>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</si>
  <si>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</si>
  <si>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</si>
  <si>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</si>
  <si>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</si>
  <si>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</si>
  <si>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</si>
  <si>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</si>
  <si>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</si>
  <si>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</si>
  <si>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</si>
  <si>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</si>
  <si>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</si>
  <si>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</si>
  <si>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</si>
  <si>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</si>
  <si>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</si>
  <si>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</si>
  <si>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</si>
  <si>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</si>
  <si>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</si>
  <si>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</si>
  <si>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</si>
  <si>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</si>
  <si>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</si>
  <si>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</si>
  <si>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</si>
  <si>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</si>
  <si>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</si>
  <si>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</si>
  <si>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</si>
  <si>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</si>
  <si>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</si>
  <si>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</si>
  <si>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</si>
  <si>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</si>
  <si>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</si>
  <si>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</si>
  <si>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</si>
  <si>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</si>
  <si>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</si>
  <si>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</si>
  <si>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</si>
  <si>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</si>
  <si>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</si>
  <si>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</si>
  <si>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</si>
  <si>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</si>
  <si>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</si>
  <si>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</si>
  <si>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</si>
  <si>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</si>
  <si>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</si>
  <si>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</si>
  <si>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</si>
  <si>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</si>
  <si>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</si>
  <si>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</si>
  <si>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</si>
  <si>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</si>
  <si>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</si>
  <si>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</si>
  <si>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</si>
  <si>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</si>
  <si>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</si>
  <si>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</si>
  <si>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</si>
  <si>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</si>
  <si>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</si>
  <si>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>«Экономическое развитие и инновационная экономика»</t>
  </si>
  <si>
    <t>Заместитель главы</t>
  </si>
  <si>
    <t>муниципального образования</t>
  </si>
  <si>
    <t>Кавказский район                                                                                     А.Г. Синегубова</t>
  </si>
  <si>
    <t xml:space="preserve">Заместитель главы </t>
  </si>
  <si>
    <t>2027 год</t>
  </si>
  <si>
    <t xml:space="preserve"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
</t>
  </si>
  <si>
    <t>1.2.</t>
  </si>
  <si>
    <t>1.3</t>
  </si>
  <si>
    <t>отдел развития бизнеса и внешнеэкономической деятельности администрации муниципального образования Кавказский район</t>
  </si>
  <si>
    <t>1.2</t>
  </si>
  <si>
    <t xml:space="preserve">Задача муниципальной программы - информационная, правовая и консультационная поддержка малого и среднего предпринимательства </t>
  </si>
  <si>
    <t>единица</t>
  </si>
  <si>
    <t>человек</t>
  </si>
  <si>
    <t>штука</t>
  </si>
  <si>
    <t>Цель муниципальной программы - формирование условий для стабильного экономического развития и повышения инвестиционной привлекательности Кавказского района посредством создания благоприятной среды для развития предпринимательской деятельности и повышения жизненного уровня населения</t>
  </si>
  <si>
    <t>Объем инвестиций в основной капитал за счет всех источников финансирования</t>
  </si>
  <si>
    <t>Количество субъектов малого и среднего предпринимательства</t>
  </si>
  <si>
    <t>3.2</t>
  </si>
  <si>
    <t>3.3</t>
  </si>
  <si>
    <t>Количество консультационных услуг, предоставленных субъектам МСП и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</si>
  <si>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Количество выставочно-ярмарочных  мероприятий, конкурсов, выставок по презентации инвестиционного потенциала, в которых администрация муниципального образования принимала участие</t>
  </si>
  <si>
    <t>Формирование условий для стабильного экономического развития и повышения инвестиционной привлекательности Кавказского района посредством создания благоприятной среды для развития предпринимательской деятельности и повышения жизненного уровня населения;                                                         создание благоприятных условий для развития малого и среднего предпринимательства на территории муниципального образования Кавказский район</t>
  </si>
  <si>
    <t>Цель муниципальной программы - создание благоприятных условий для развития малого и среднего предпринимательства на территории муниципального образования Кавказский район</t>
  </si>
  <si>
    <t>1.2.1</t>
  </si>
  <si>
    <t>миллион рублей</t>
  </si>
  <si>
    <t>* 3- в рамках муниципального проекта, не направленного на обеспечение достижения  и (или) вклад в достижение целей и (или) показателей и реализацию регионального проекта</t>
  </si>
  <si>
    <t>Итого комплекс процессных мероприятий</t>
  </si>
  <si>
    <t>Подготовка и участие в выставочно-ярмарочных мероприятиях, конкурсах, выставках</t>
  </si>
  <si>
    <t>Техническое обслуживание и модернизация инвестиционного портала</t>
  </si>
  <si>
    <t>Стартовое обучение начинающих предпринимателей, учащихся старших классов, студентов учебных заведений</t>
  </si>
  <si>
    <t>участие в мероприятиях</t>
  </si>
  <si>
    <t>обеспечено сопровождение (обслуживание) специализированных информационных ресурсов в сети "Интернет"</t>
  </si>
  <si>
    <t>Задача муниципальной программы - Разработка комплекса мероприятий, направленных на создание и продвижение инвестиционно - привлекательного образа муниципального образования Кавказский район</t>
  </si>
  <si>
    <t>не предусмотрены</t>
  </si>
  <si>
    <t>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</si>
  <si>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Размещение информации по вопросам ведения предпринимательской деятельности в средствах массовой информации Кавказского района</t>
  </si>
  <si>
    <t>обеспечено оказание субъектам малого и среднего предпринимательства информационной поддержки в формате выпуска специализированных информационных печатных изданий для предпринимателей</t>
  </si>
  <si>
    <t>Комплекс процессных мероприятий - формирование и продвижение инвестиционно - привлекательного образа муниципального образования Кавказский район</t>
  </si>
  <si>
    <t>изготовлены и распространены информационно-справочные и презентационные материалы</t>
  </si>
  <si>
    <t>Количество посетителей инвестиционного портала муниципального образования Кавказский район  www.kavkaz-invest.ru</t>
  </si>
  <si>
    <t>1.2.2</t>
  </si>
  <si>
    <t xml:space="preserve">Количество самозанятых граждан, зафиксировавших свой статус и применяющих специальный налоговый режим "Налог на профессиональный доход" (НПД), накопленным итогом </t>
  </si>
  <si>
    <t>п. 1.2.1</t>
  </si>
  <si>
    <t>Количество заключенных соглашений о намерениях реализации инвестиционного проекта на территории муниципального образования Кавказский район</t>
  </si>
  <si>
    <t>Объем привлеченных инвестиций в экономику муниципального образования Кавказский район в рамках заключенных соглашений о намерениях реализации инвестиционного проекта на территории муниципального образования Кавказский район</t>
  </si>
  <si>
    <t>организована работа консультационного пункта для субъектов  малого и среднего предпринимательства  и физических лиц, не являющихся индивидуальными предпринимателями и применяющим специальный налоговый режим «Налог на профессиональный доход»</t>
  </si>
  <si>
    <t>п. 1.1.1</t>
  </si>
  <si>
    <t>Мероприятия, реализуемые в рамках муниципального проекта "Малое и среднее предпринимательство и поддержка индивидуальной предпринимательской инициативы". Статус проекта -3*</t>
  </si>
  <si>
    <t>3.4</t>
  </si>
  <si>
    <t>3.5</t>
  </si>
  <si>
    <t>3.6</t>
  </si>
  <si>
    <t>3.7</t>
  </si>
  <si>
    <t>3.8</t>
  </si>
  <si>
    <t>3.9</t>
  </si>
  <si>
    <t>Число граждан, прошедших обучение в рамках программ подготовки и переподготовки</t>
  </si>
  <si>
    <t>Количество резидентов коворкинг-центра - субъектов малого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</si>
  <si>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Число субъектов малого и среднего предпринимательства, проконсультированных по вопросам поддержки организаций-экспортеров готовой продукции</t>
  </si>
  <si>
    <t xml:space="preserve">Количество субъектов малого и среднего предпринимательства, проинформированных о существующих инвестиционных предложениях по проектам и инвестиционно - привлекательным земельным участкам </t>
  </si>
  <si>
    <t>Число субъектов малого и среднего бизнеса, проконсультированных по вопросам оказания содействия патентованию изобретений, полезных моделей, промышленных образцов и селекционных достижений, а также государственной регистрации иных результатов интеллектуальной деятельности, созданных субъектами малого и среднего предпринимательства</t>
  </si>
  <si>
    <t>миллиардов рублей</t>
  </si>
  <si>
    <t>п. 3.4</t>
  </si>
  <si>
    <t>Кавказский район                                                                                                                                                                                                           А.Г. Синегубова</t>
  </si>
  <si>
    <t>Кавказский район                                                                                                                                                                                                                А.Г. Синегубова</t>
  </si>
  <si>
    <t xml:space="preserve">Задача муниципальной программы - вовлечение населения муниципального образования Кавказский район в сферу малого и среднего предпринимательства,
информационная, правовая и консультационная поддержка малого и среднего предпринимательства, развитие инфраструктуры поддержки субъектов малого и среднего предпринимательства
</t>
  </si>
  <si>
    <t>Комплекс процессных мероприятий — поддержка и развитие малого и среднего предпринимательства в муниципальном образовании Кавказский район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</si>
  <si>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"Социально-экономическое и инновационное развитие Краснодарского края"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</si>
  <si>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План мероприятий ("дорожная карта") по внедрению методических рекомендаций по развитию благоприятных условий осуществления инвестиционной деятельности в городских округах и муниципальных районах Краснодарского края (муниципальный инвестиционный стандарт) от 1 декабря 2023 г.; государственная программа Краснодарского края "Социально-экономическое и инновационное развитие Краснодарского края"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</si>
  <si>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План мероприятий ("дорожная карта") по внедрению методических рекомендаций по развитию благоприятных условий осуществления инвестиционной деятельности в городских округах и муниципальных районах Краснодарского края (муниципальный инвестиционный стандарт) от 1 декабря 2023 г.</t>
  </si>
  <si>
    <t>НЦ: увеличение к 2030 году объема инвестиций в основной капитал не менее чем на 60 процентов по сравнению с уровнем 2020 года за счет постоянного улучшения инвестиционного климата
ГП: объем инвестиций по протоколам с инвесторами о намерениях по взаимодействию в сфере инвестиций и соглашениям о сотрудничестве в инвестиционной сфере, заключенным во время участия в выставочно-ярмарочных и конгрессных мероприятиях</t>
  </si>
  <si>
    <t>ВДЛ: число субъектов малого и среднего предпринимательства в расчете на на 10 тыс. человек населения; ГП: численность занятых в сфере малого и среднего предпринимательства, включая индивидуальных предпринимателей и самозанятых</t>
  </si>
  <si>
    <t>НЦ: увеличение численности занятых в сфере малого и среднего предпринимательства, включая индивидуальных предпринимателей и самозанятых, до 25 миллионов человек;                                                       ВДЛ: число субъектов малого и среднего предпринимательства в расчете на на 10 тыс. человек населения;                                              ГП: численность занятых в сфере малого и среднего предпринимательства, включая индивидуальных предпринимателей и самозанятых</t>
  </si>
  <si>
    <t>НЦ: увеличение к 2030 году объема инвестиций в основной капитал не менее чем на 60 процентов по сравнению с уровнем 2020 года за счет постоянного улучшения инвестиционного климата;
ГП: объем инвестиций по протоколам с инвесторами о намерениях по взаимодействию в сфере инвестиций и соглашениям о сотрудничестве в инвестиционной сфере, заключенным во время участия в выставочно-ярмарочных и конгрессных мероприятиях</t>
  </si>
  <si>
    <t>НЦ: увеличение к 2030 году объема инвестиций в основной капитал не менее чем на 60 процентов по сравнению с уровнем 2020 года за счет постоянного улучшения инвестиционного климата;
ВДЛ: объем инвестиций в основной капитал (за исключением бюджетных средств) в расчете на 1 жителя (рублей);
ГП: объем инвестиций по протоколам с инвесторами о намерениях по взаимодействию в сфере инвестиций и соглашениям о сотрудничестве в инвестиционной сфере, заключенным во время участия в выставочно-ярмарочных и конгрессных мероприятиях</t>
  </si>
  <si>
    <t>Устойчивая и динамичная экономика</t>
  </si>
  <si>
    <t>Муниципальная программма</t>
  </si>
  <si>
    <t>муниципального образования Кавказский район</t>
  </si>
  <si>
    <t>I этап – 2015-2024 годы, II этап – 2025-2030 годы</t>
  </si>
  <si>
    <t>муниципальный контракт на оказание консультационных услуг субъектам МСП и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</si>
  <si>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 xml:space="preserve">Отдел развития бизнеса и внешнеэкономической деятельности администрации муниципального образования Кавказский район
</t>
  </si>
  <si>
    <t>-</t>
  </si>
  <si>
    <t>Количество проведенных заседаний рабочей группы по вопросам оказания имущественной поддержки субъектам МСП и организациям, образующим инфраструктуру поддержки субъектов МСП</t>
  </si>
  <si>
    <t>единиц</t>
  </si>
  <si>
    <t>Количество информационных ресурсов в сети «Интернет», в структуре которых предусмотрено ведение специализированного раздела «В помощь предпринимателю»</t>
  </si>
  <si>
    <t>Количество проведенных мероприятий, направленных на развитие МСП (конференции, семинары, совещания, круглые столы и др.)</t>
  </si>
  <si>
    <t>отдел имущественных отношений управления имущественных отношений администрации муниципального образования Кавказский район</t>
  </si>
  <si>
    <t>Стратегия развития малого и среднего предпринимательства в Российской Федерации на период до 2030 года (распоряжение Правительства Российской Федерации от 2 июня 2016 г. № 1083-р); Прогноз социально-экономического развития МО Кавказский район на 2024 год и на период до 2026 года, утв.  постановлением администрации МО Кавказский район от 02.11.2023г. № 1815; государственная программа Краснодарского края "Социально-экономическое и инновационное развитие Краснодарского края"</t>
  </si>
  <si>
    <t>2.2</t>
  </si>
  <si>
    <t>2.3</t>
  </si>
  <si>
    <t>2.4</t>
  </si>
  <si>
    <t>НЦ: увеличение к 2030 году объема инвестиций в основной капитал не менее чем на 60 процентов по сравнению с уровнем 2020 года за счет постоянного улучшения инвестиционного климата;
ГП: объем инвестиций по протоколам с инвесторами о намерениях по взаимодействию в сфере инвестиций и соглашениям о сотрудничестве в инвестиционной сфере, заключенным во время участия в выставочно-ярмарочных и конгрессных мероприятиях</t>
  </si>
  <si>
    <t>Стратегия развития малого и среднего предпринимательства в Российской Федерации на период до 2030 года (распоряжение Правительства Российской Федерации от 2 июня 2016 г. № 1083-р); государственная программа Краснодарского края "Социально-экономическое и инновационное развитие Краснодарского края"</t>
  </si>
  <si>
    <t>количество разработанных (актуализированных) бизнес-планов для включения в Единую базу инвестиционных предложений Краснодарского края</t>
  </si>
  <si>
    <t xml:space="preserve">заключены протоколы с инвесторами о намерениях по взаимодействию в сфере инвестиций </t>
  </si>
  <si>
    <t>2028 год</t>
  </si>
  <si>
    <t>Изготовление раздаточных материалов для субъектов малого и среднего предпринимательства и физических лиц, не являющихся индивидуальными предпринимателями и применяющими специальный налоговый режим "Налог на профессиональный доход"</t>
  </si>
  <si>
    <t>Услуги по разработке и актуализации бизнес-планов инвестиционных проектов для включения в Единую базу инвестиционных предложений Краснодарского края</t>
  </si>
  <si>
    <t>Проведение обучения социально ориентированных субъектов малого и среднего предпринимательства и физических лиц, не являющихся индивидуальными предпринимателями и применяющими специальный налоговый режим "Налог на профессиональный доход"</t>
  </si>
  <si>
    <t>Кавказский район                                                                                                                                                                                                                                          А.Г. Синегубова</t>
  </si>
  <si>
    <t>изготовлены раздаточные материалы для субъектов малого и среднего предпринимательства и физических лиц, не являющихся индивидуальными предпринимателями и применяющими специальный налоговый режим "Налог на профессиональный доход"</t>
  </si>
  <si>
    <t>Всего: 103965,5 тыс. рублей, в том числе:                                                                          1 этап: 95 110,5 тыс. рублей,                                                              2 этап: 8 855,0 тыс. рублей</t>
  </si>
  <si>
    <t>Кавказский район                                                                                            А.Г. Синегубова</t>
  </si>
  <si>
    <t>Организация и проведение конференций, круглых столов, форумов, семинаров, выставок и иных мероприятий для субъектов малого и среднего предпринимательства и физических лиц, не являющихся индивидуальными предпринимателями и применяющим специальный налоговый режим «Налог на профессиональный доход»</t>
  </si>
  <si>
    <t>организованы и проведены  мероприятия для субъектов малого и среднего предпринимательства и самозанятых граждан</t>
  </si>
  <si>
    <t>процент</t>
  </si>
  <si>
    <t>обучено в рамках программ подготовки и переподготовки</t>
  </si>
  <si>
    <t>обучены субъекты малого и среднего предпринимательства и физические лица, не являющиеся индивидуальными предпринимателями и применяющие специальный налоговый режим "Налог на профессиональный доход"</t>
  </si>
  <si>
    <t xml:space="preserve">Приложение
к постановлению администрации муниципального образования Кавказский район
от 18.12.2025 № 2456
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</si>
</sst>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i/>
      <sz val="12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B05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4" fillId="0" borderId="0" xfId="0" applyNumberFormat="1" applyFont="1" applyAlignment="1">
      <alignment horizontal="justify" vertical="center"/>
    </xf>
    <xf numFmtId="49" fontId="0" fillId="0" borderId="0" xfId="0" applyNumberFormat="1"/>
    <xf numFmtId="0" fontId="1" fillId="0" borderId="0" xfId="0" applyFont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49" fontId="4" fillId="0" borderId="0" xfId="0" applyNumberFormat="1" applyFont="1" applyAlignment="1">
      <alignment vertical="center" wrapText="1"/>
    </xf>
    <xf numFmtId="0" fontId="8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justify" vertical="center"/>
    </xf>
    <xf numFmtId="0" fontId="14" fillId="0" borderId="0" xfId="0" applyFont="1"/>
    <xf numFmtId="164" fontId="1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49" fontId="12" fillId="2" borderId="0" xfId="0" applyNumberFormat="1" applyFont="1" applyFill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/>
    </xf>
    <xf numFmtId="49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12" fillId="2" borderId="1" xfId="0" applyFont="1" applyFill="1" applyBorder="1" applyAlignment="1">
      <alignment horizontal="justify" vertical="center" wrapText="1"/>
    </xf>
    <xf numFmtId="0" fontId="16" fillId="0" borderId="0" xfId="0" applyFont="1"/>
    <xf numFmtId="164" fontId="12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/>
    <xf numFmtId="49" fontId="12" fillId="2" borderId="4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2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0" fillId="0" borderId="3" xfId="0" applyFill="1" applyBorder="1" applyAlignment="1">
      <alignment horizontal="justify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center" wrapText="1"/>
    </xf>
    <xf numFmtId="0" fontId="0" fillId="0" borderId="2" xfId="0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top" wrapText="1"/>
    </xf>
    <xf numFmtId="0" fontId="17" fillId="0" borderId="2" xfId="0" applyFont="1" applyBorder="1" applyAlignment="1">
      <alignment horizontal="justify" vertical="top" wrapText="1"/>
    </xf>
    <xf numFmtId="0" fontId="17" fillId="0" borderId="3" xfId="0" applyFont="1" applyBorder="1" applyAlignment="1">
      <alignment horizontal="justify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2" fillId="0" borderId="4" xfId="0" applyFont="1" applyBorder="1" applyAlignment="1">
      <alignment horizontal="justify" vertical="top" wrapText="1"/>
    </xf>
    <xf numFmtId="0" fontId="12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0"/>
  <sheetViews>
    <sheetView tabSelected="1" view="pageBreakPreview" zoomScale="60" zoomScaleNormal="70" workbookViewId="0">
      <selection activeCell="B1" sqref="B1"/>
    </sheetView>
  </sheetViews>
  <sheetFormatPr defaultRowHeight="15"/>
  <cols>
    <col min="1" max="1" width="46" customWidth="1"/>
    <col min="2" max="2" width="61" customWidth="1"/>
  </cols>
  <sheetData>
    <row r="1" spans="1:4" ht="93.75">
      <c r="B1" s="76" t="s">
        <v>177</v>
      </c>
    </row>
    <row r="4" spans="1:4" ht="18.75">
      <c r="A4" s="78" t="s">
        <v>145</v>
      </c>
      <c r="B4" s="78"/>
      <c r="C4" s="41"/>
      <c r="D4" s="41"/>
    </row>
    <row r="5" spans="1:4" ht="18.75">
      <c r="A5" s="78" t="s">
        <v>146</v>
      </c>
      <c r="B5" s="78"/>
      <c r="C5" s="41"/>
      <c r="D5" s="41"/>
    </row>
    <row r="6" spans="1:4" ht="18.75">
      <c r="A6" s="78" t="s">
        <v>70</v>
      </c>
      <c r="B6" s="78"/>
      <c r="C6" s="41"/>
      <c r="D6" s="41"/>
    </row>
    <row r="7" spans="1:4" ht="18.75">
      <c r="A7" s="46"/>
      <c r="B7" s="41"/>
      <c r="C7" s="41"/>
      <c r="D7" s="41"/>
    </row>
    <row r="8" spans="1:4" ht="18.75">
      <c r="A8" s="46"/>
      <c r="B8" s="41"/>
      <c r="C8" s="41"/>
      <c r="D8" s="41"/>
    </row>
    <row r="9" spans="1:4" ht="18.75">
      <c r="A9" s="78" t="s">
        <v>46</v>
      </c>
      <c r="B9" s="78"/>
      <c r="C9" s="41"/>
      <c r="D9" s="41"/>
    </row>
    <row r="10" spans="1:4" ht="18.75">
      <c r="A10" s="46"/>
      <c r="B10" s="41"/>
      <c r="C10" s="41"/>
      <c r="D10" s="41"/>
    </row>
    <row r="11" spans="1:4" ht="60" customHeight="1">
      <c r="A11" s="38" t="s">
        <v>0</v>
      </c>
      <c r="B11" s="38" t="s">
        <v>149</v>
      </c>
      <c r="C11" s="41"/>
      <c r="D11" s="41"/>
    </row>
    <row r="12" spans="1:4" ht="24.75" customHeight="1">
      <c r="A12" s="38" t="s">
        <v>1</v>
      </c>
      <c r="B12" s="47" t="s">
        <v>150</v>
      </c>
      <c r="C12" s="41"/>
      <c r="D12" s="41"/>
    </row>
    <row r="13" spans="1:4" ht="21.75" customHeight="1">
      <c r="A13" s="38" t="s">
        <v>2</v>
      </c>
      <c r="B13" s="37" t="s">
        <v>150</v>
      </c>
      <c r="C13" s="41"/>
      <c r="D13" s="41"/>
    </row>
    <row r="14" spans="1:4" ht="37.5" customHeight="1">
      <c r="A14" s="38" t="s">
        <v>34</v>
      </c>
      <c r="B14" s="40" t="s">
        <v>147</v>
      </c>
      <c r="C14" s="41"/>
      <c r="D14" s="41"/>
    </row>
    <row r="15" spans="1:4" ht="141" customHeight="1">
      <c r="A15" s="38" t="s">
        <v>3</v>
      </c>
      <c r="B15" s="61" t="s">
        <v>92</v>
      </c>
      <c r="C15" s="41"/>
      <c r="D15" s="41"/>
    </row>
    <row r="16" spans="1:4" ht="18.75" customHeight="1">
      <c r="A16" s="38" t="s">
        <v>66</v>
      </c>
      <c r="B16" s="61" t="s">
        <v>104</v>
      </c>
      <c r="C16" s="41"/>
      <c r="D16" s="41"/>
    </row>
    <row r="17" spans="1:4" ht="62.25" customHeight="1">
      <c r="A17" s="38" t="s">
        <v>35</v>
      </c>
      <c r="B17" s="47" t="s">
        <v>170</v>
      </c>
      <c r="C17" s="41"/>
      <c r="D17" s="41"/>
    </row>
    <row r="18" spans="1:4" ht="84" customHeight="1">
      <c r="A18" s="38" t="s">
        <v>36</v>
      </c>
      <c r="B18" s="61" t="s">
        <v>144</v>
      </c>
      <c r="C18" s="41"/>
      <c r="D18" s="41"/>
    </row>
    <row r="19" spans="1:4" ht="15.75">
      <c r="A19" s="48"/>
      <c r="B19" s="41"/>
      <c r="C19" s="41"/>
      <c r="D19" s="41"/>
    </row>
    <row r="20" spans="1:4" ht="15.75">
      <c r="A20" s="48"/>
      <c r="B20" s="41"/>
      <c r="C20" s="41"/>
      <c r="D20" s="41"/>
    </row>
    <row r="21" spans="1:4" ht="15.75">
      <c r="A21" s="48"/>
      <c r="B21" s="41"/>
      <c r="C21" s="41"/>
      <c r="D21" s="41"/>
    </row>
    <row r="22" spans="1:4" ht="15.75">
      <c r="A22" s="49" t="s">
        <v>71</v>
      </c>
      <c r="B22" s="41"/>
      <c r="C22" s="41"/>
      <c r="D22" s="41"/>
    </row>
    <row r="23" spans="1:4" ht="15.75">
      <c r="A23" s="77" t="s">
        <v>72</v>
      </c>
      <c r="B23" s="77"/>
      <c r="C23" s="41"/>
      <c r="D23" s="41"/>
    </row>
    <row r="24" spans="1:4" ht="15.75">
      <c r="A24" s="77" t="s">
        <v>73</v>
      </c>
      <c r="B24" s="77"/>
      <c r="C24" s="41"/>
      <c r="D24" s="41"/>
    </row>
    <row r="25" spans="1:4" ht="15.75">
      <c r="A25" s="48"/>
      <c r="B25" s="41"/>
      <c r="C25" s="41"/>
      <c r="D25" s="41"/>
    </row>
    <row r="26" spans="1:4" ht="15.75">
      <c r="A26" s="48"/>
      <c r="B26" s="41"/>
      <c r="C26" s="41"/>
      <c r="D26" s="41"/>
    </row>
    <row r="27" spans="1:4" ht="15.75">
      <c r="A27" s="48"/>
      <c r="B27" s="41"/>
      <c r="C27" s="41"/>
      <c r="D27" s="41"/>
    </row>
    <row r="28" spans="1:4" ht="15.75">
      <c r="A28" s="48"/>
      <c r="B28" s="41"/>
      <c r="C28" s="41"/>
      <c r="D28" s="41"/>
    </row>
    <row r="29" spans="1:4" ht="15.75">
      <c r="A29" s="48"/>
      <c r="B29" s="41"/>
      <c r="C29" s="41"/>
      <c r="D29" s="41"/>
    </row>
    <row r="30" spans="1:4" ht="15.75">
      <c r="A30" s="1"/>
    </row>
    <row r="31" spans="1:4" ht="15.75">
      <c r="A31" s="1"/>
    </row>
    <row r="32" spans="1:4" ht="15.75">
      <c r="A32" s="1"/>
    </row>
    <row r="33" spans="1:1" ht="15.75">
      <c r="A33" s="1"/>
    </row>
    <row r="34" spans="1:1" ht="15.75">
      <c r="A34" s="1"/>
    </row>
    <row r="35" spans="1:1" ht="15.75">
      <c r="A35" s="1"/>
    </row>
    <row r="79" spans="1:27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5.75">
      <c r="A80" s="1"/>
    </row>
  </sheetData>
  <mergeCells count="6">
    <mergeCell ref="A24:B24"/>
    <mergeCell ref="A9:B9"/>
    <mergeCell ref="A4:B4"/>
    <mergeCell ref="A5:B5"/>
    <mergeCell ref="A6:B6"/>
    <mergeCell ref="A23:B23"/>
  </mergeCells>
  <pageMargins left="0.23622047244094491" right="0.23622047244094491" top="0.74803149606299213" bottom="0.74803149606299213" header="0.31496062992125984" footer="0.31496062992125984"/>
  <pageSetup paperSize="9" scale="90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view="pageBreakPreview" topLeftCell="A25" zoomScale="60" zoomScaleNormal="85" workbookViewId="0">
      <selection activeCell="G46" sqref="G46"/>
    </sheetView>
  </sheetViews>
  <sheetFormatPr defaultRowHeight="15"/>
  <cols>
    <col min="1" max="1" width="6.85546875" customWidth="1"/>
    <col min="2" max="2" width="26.140625" customWidth="1"/>
    <col min="4" max="4" width="12" customWidth="1"/>
    <col min="5" max="5" width="11" customWidth="1"/>
    <col min="6" max="6" width="11.140625" customWidth="1"/>
    <col min="7" max="8" width="11.85546875" customWidth="1"/>
    <col min="9" max="9" width="38.5703125" customWidth="1"/>
    <col min="10" max="10" width="28.85546875" customWidth="1"/>
    <col min="11" max="11" width="37.42578125" customWidth="1"/>
    <col min="14" max="14" width="126" customWidth="1"/>
  </cols>
  <sheetData>
    <row r="1" spans="1:14" ht="18.75">
      <c r="A1" s="78" t="s">
        <v>45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41"/>
    </row>
    <row r="2" spans="1:14" ht="15.75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41"/>
    </row>
    <row r="3" spans="1:14" ht="33" customHeight="1">
      <c r="A3" s="79" t="s">
        <v>4</v>
      </c>
      <c r="B3" s="79" t="s">
        <v>5</v>
      </c>
      <c r="C3" s="79" t="s">
        <v>42</v>
      </c>
      <c r="D3" s="79" t="s">
        <v>69</v>
      </c>
      <c r="E3" s="83" t="s">
        <v>6</v>
      </c>
      <c r="F3" s="84"/>
      <c r="G3" s="84"/>
      <c r="H3" s="85"/>
      <c r="I3" s="79" t="s">
        <v>43</v>
      </c>
      <c r="J3" s="79" t="s">
        <v>44</v>
      </c>
      <c r="K3" s="79" t="s">
        <v>64</v>
      </c>
      <c r="L3" s="41"/>
    </row>
    <row r="4" spans="1:14" ht="52.5" customHeight="1">
      <c r="A4" s="79"/>
      <c r="B4" s="79"/>
      <c r="C4" s="79"/>
      <c r="D4" s="79"/>
      <c r="E4" s="39" t="s">
        <v>22</v>
      </c>
      <c r="F4" s="39" t="s">
        <v>23</v>
      </c>
      <c r="G4" s="39" t="s">
        <v>75</v>
      </c>
      <c r="H4" s="54" t="s">
        <v>164</v>
      </c>
      <c r="I4" s="79"/>
      <c r="J4" s="79"/>
      <c r="K4" s="79"/>
      <c r="L4" s="41"/>
    </row>
    <row r="5" spans="1:14" ht="15.7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54">
        <v>8</v>
      </c>
      <c r="I5" s="39">
        <v>9</v>
      </c>
      <c r="J5" s="39">
        <v>10</v>
      </c>
      <c r="K5" s="39">
        <v>11</v>
      </c>
      <c r="L5" s="41"/>
    </row>
    <row r="6" spans="1:14" ht="15.75">
      <c r="A6" s="27">
        <v>1</v>
      </c>
      <c r="B6" s="80" t="s">
        <v>7</v>
      </c>
      <c r="C6" s="80"/>
      <c r="D6" s="80"/>
      <c r="E6" s="80"/>
      <c r="F6" s="80"/>
      <c r="G6" s="80"/>
      <c r="H6" s="80"/>
      <c r="I6" s="80"/>
      <c r="J6" s="80"/>
      <c r="K6" s="80"/>
      <c r="L6" s="41"/>
    </row>
    <row r="7" spans="1:14" ht="36.75" customHeight="1">
      <c r="A7" s="27" t="s">
        <v>37</v>
      </c>
      <c r="B7" s="80" t="s">
        <v>85</v>
      </c>
      <c r="C7" s="80"/>
      <c r="D7" s="80"/>
      <c r="E7" s="80"/>
      <c r="F7" s="80"/>
      <c r="G7" s="80"/>
      <c r="H7" s="80"/>
      <c r="I7" s="80"/>
      <c r="J7" s="80"/>
      <c r="K7" s="80"/>
      <c r="L7" s="41"/>
    </row>
    <row r="8" spans="1:14" ht="279" customHeight="1">
      <c r="A8" s="25" t="s">
        <v>38</v>
      </c>
      <c r="B8" s="38" t="s">
        <v>86</v>
      </c>
      <c r="C8" s="39" t="s">
        <v>95</v>
      </c>
      <c r="D8" s="39">
        <v>1300</v>
      </c>
      <c r="E8" s="39">
        <v>1320</v>
      </c>
      <c r="F8" s="39">
        <v>1340</v>
      </c>
      <c r="G8" s="39">
        <v>1360</v>
      </c>
      <c r="H8" s="54">
        <v>1380</v>
      </c>
      <c r="I8" s="38" t="s">
        <v>136</v>
      </c>
      <c r="J8" s="39" t="s">
        <v>79</v>
      </c>
      <c r="K8" s="38" t="s">
        <v>139</v>
      </c>
      <c r="L8" s="41"/>
      <c r="M8" s="60"/>
      <c r="N8" s="12"/>
    </row>
    <row r="9" spans="1:14" ht="35.25" customHeight="1">
      <c r="A9" s="27" t="s">
        <v>80</v>
      </c>
      <c r="B9" s="80" t="s">
        <v>93</v>
      </c>
      <c r="C9" s="80"/>
      <c r="D9" s="80"/>
      <c r="E9" s="80"/>
      <c r="F9" s="80"/>
      <c r="G9" s="80"/>
      <c r="H9" s="80"/>
      <c r="I9" s="80"/>
      <c r="J9" s="80"/>
      <c r="K9" s="80"/>
      <c r="L9" s="41"/>
      <c r="M9" s="60"/>
    </row>
    <row r="10" spans="1:14" ht="291.75" customHeight="1">
      <c r="A10" s="25" t="s">
        <v>94</v>
      </c>
      <c r="B10" s="38" t="s">
        <v>87</v>
      </c>
      <c r="C10" s="39" t="s">
        <v>82</v>
      </c>
      <c r="D10" s="39">
        <v>4388</v>
      </c>
      <c r="E10" s="39">
        <v>4408</v>
      </c>
      <c r="F10" s="39">
        <v>4450</v>
      </c>
      <c r="G10" s="39">
        <v>4490</v>
      </c>
      <c r="H10" s="54">
        <v>4500</v>
      </c>
      <c r="I10" s="38" t="s">
        <v>156</v>
      </c>
      <c r="J10" s="39" t="s">
        <v>79</v>
      </c>
      <c r="K10" s="38" t="s">
        <v>140</v>
      </c>
      <c r="L10" s="41"/>
      <c r="M10" s="60"/>
    </row>
    <row r="11" spans="1:14" ht="291.75" customHeight="1">
      <c r="A11" s="25" t="s">
        <v>111</v>
      </c>
      <c r="B11" s="38" t="s">
        <v>112</v>
      </c>
      <c r="C11" s="39" t="s">
        <v>83</v>
      </c>
      <c r="D11" s="39">
        <v>5570</v>
      </c>
      <c r="E11" s="39">
        <v>6127</v>
      </c>
      <c r="F11" s="39">
        <v>6740</v>
      </c>
      <c r="G11" s="39">
        <v>7415</v>
      </c>
      <c r="H11" s="54">
        <v>7790</v>
      </c>
      <c r="I11" s="38" t="s">
        <v>156</v>
      </c>
      <c r="J11" s="39" t="s">
        <v>79</v>
      </c>
      <c r="K11" s="38" t="s">
        <v>140</v>
      </c>
      <c r="L11" s="41"/>
      <c r="M11" s="60"/>
    </row>
    <row r="12" spans="1:14" ht="15.75">
      <c r="A12" s="27">
        <v>2</v>
      </c>
      <c r="B12" s="80" t="s">
        <v>8</v>
      </c>
      <c r="C12" s="80"/>
      <c r="D12" s="80"/>
      <c r="E12" s="80"/>
      <c r="F12" s="80"/>
      <c r="G12" s="80"/>
      <c r="H12" s="80"/>
      <c r="I12" s="80"/>
      <c r="J12" s="80"/>
      <c r="K12" s="80"/>
      <c r="L12" s="41"/>
      <c r="M12" s="60"/>
    </row>
    <row r="13" spans="1:14" ht="271.5" customHeight="1">
      <c r="A13" s="27" t="s">
        <v>39</v>
      </c>
      <c r="B13" s="38" t="s">
        <v>90</v>
      </c>
      <c r="C13" s="39" t="s">
        <v>82</v>
      </c>
      <c r="D13" s="39">
        <v>1950</v>
      </c>
      <c r="E13" s="39">
        <v>1970</v>
      </c>
      <c r="F13" s="39">
        <v>2000</v>
      </c>
      <c r="G13" s="39">
        <v>2040</v>
      </c>
      <c r="H13" s="53">
        <v>2060</v>
      </c>
      <c r="I13" s="31" t="s">
        <v>148</v>
      </c>
      <c r="J13" s="39" t="s">
        <v>79</v>
      </c>
      <c r="K13" s="38" t="s">
        <v>141</v>
      </c>
      <c r="L13" s="41"/>
      <c r="M13" s="60">
        <v>2060</v>
      </c>
    </row>
    <row r="14" spans="1:14" ht="318" customHeight="1">
      <c r="A14" s="27" t="s">
        <v>157</v>
      </c>
      <c r="B14" s="40" t="s">
        <v>151</v>
      </c>
      <c r="C14" s="39" t="s">
        <v>152</v>
      </c>
      <c r="D14" s="39">
        <v>4</v>
      </c>
      <c r="E14" s="39">
        <v>4</v>
      </c>
      <c r="F14" s="39">
        <v>4</v>
      </c>
      <c r="G14" s="39">
        <v>4</v>
      </c>
      <c r="H14" s="54">
        <v>4</v>
      </c>
      <c r="I14" s="38" t="s">
        <v>156</v>
      </c>
      <c r="J14" s="39" t="s">
        <v>155</v>
      </c>
      <c r="K14" s="38" t="s">
        <v>140</v>
      </c>
      <c r="L14" s="41"/>
      <c r="M14" s="60"/>
    </row>
    <row r="15" spans="1:14" ht="306" customHeight="1">
      <c r="A15" s="27" t="s">
        <v>158</v>
      </c>
      <c r="B15" s="40" t="s">
        <v>154</v>
      </c>
      <c r="C15" s="39" t="s">
        <v>152</v>
      </c>
      <c r="D15" s="39">
        <v>40</v>
      </c>
      <c r="E15" s="39">
        <v>42</v>
      </c>
      <c r="F15" s="39">
        <v>44</v>
      </c>
      <c r="G15" s="39">
        <v>46</v>
      </c>
      <c r="H15" s="54">
        <v>48</v>
      </c>
      <c r="I15" s="38" t="s">
        <v>156</v>
      </c>
      <c r="J15" s="39" t="s">
        <v>79</v>
      </c>
      <c r="K15" s="38" t="s">
        <v>140</v>
      </c>
      <c r="L15" s="41"/>
      <c r="M15" s="60"/>
    </row>
    <row r="16" spans="1:14" ht="306.75" customHeight="1">
      <c r="A16" s="27" t="s">
        <v>159</v>
      </c>
      <c r="B16" s="42" t="s">
        <v>153</v>
      </c>
      <c r="C16" s="39" t="s">
        <v>152</v>
      </c>
      <c r="D16" s="43">
        <v>2</v>
      </c>
      <c r="E16" s="43">
        <v>2</v>
      </c>
      <c r="F16" s="43">
        <v>2</v>
      </c>
      <c r="G16" s="43">
        <v>2</v>
      </c>
      <c r="H16" s="43">
        <v>2</v>
      </c>
      <c r="I16" s="38" t="s">
        <v>156</v>
      </c>
      <c r="J16" s="39" t="s">
        <v>79</v>
      </c>
      <c r="K16" s="38" t="s">
        <v>140</v>
      </c>
      <c r="L16" s="44"/>
      <c r="M16" s="60"/>
      <c r="N16" s="12"/>
    </row>
    <row r="17" spans="1:13" ht="15.75">
      <c r="A17" s="27" t="s">
        <v>40</v>
      </c>
      <c r="B17" s="80" t="s">
        <v>9</v>
      </c>
      <c r="C17" s="80"/>
      <c r="D17" s="80"/>
      <c r="E17" s="80"/>
      <c r="F17" s="80"/>
      <c r="G17" s="80"/>
      <c r="H17" s="80"/>
      <c r="I17" s="80"/>
      <c r="J17" s="80"/>
      <c r="K17" s="80"/>
      <c r="L17" s="41"/>
      <c r="M17" s="60"/>
    </row>
    <row r="18" spans="1:13" ht="394.5" customHeight="1">
      <c r="A18" s="27" t="s">
        <v>41</v>
      </c>
      <c r="B18" s="38" t="s">
        <v>114</v>
      </c>
      <c r="C18" s="39" t="s">
        <v>82</v>
      </c>
      <c r="D18" s="39">
        <v>3</v>
      </c>
      <c r="E18" s="39">
        <v>3</v>
      </c>
      <c r="F18" s="39">
        <v>3</v>
      </c>
      <c r="G18" s="39">
        <v>3</v>
      </c>
      <c r="H18" s="54">
        <v>3</v>
      </c>
      <c r="I18" s="26" t="s">
        <v>137</v>
      </c>
      <c r="J18" s="39" t="s">
        <v>79</v>
      </c>
      <c r="K18" s="38" t="s">
        <v>142</v>
      </c>
      <c r="L18" s="41"/>
      <c r="M18" s="60"/>
    </row>
    <row r="19" spans="1:13" ht="408.75" customHeight="1">
      <c r="A19" s="27" t="s">
        <v>88</v>
      </c>
      <c r="B19" s="38" t="s">
        <v>115</v>
      </c>
      <c r="C19" s="39" t="s">
        <v>130</v>
      </c>
      <c r="D19" s="39">
        <v>0.9</v>
      </c>
      <c r="E19" s="39">
        <v>0.9</v>
      </c>
      <c r="F19" s="39">
        <v>0.9</v>
      </c>
      <c r="G19" s="39">
        <v>0.9</v>
      </c>
      <c r="H19" s="53">
        <v>0.9</v>
      </c>
      <c r="I19" s="31" t="s">
        <v>138</v>
      </c>
      <c r="J19" s="39" t="s">
        <v>79</v>
      </c>
      <c r="K19" s="38" t="s">
        <v>143</v>
      </c>
      <c r="L19" s="41"/>
      <c r="M19" s="60"/>
    </row>
    <row r="20" spans="1:13" ht="348" customHeight="1">
      <c r="A20" s="27" t="s">
        <v>89</v>
      </c>
      <c r="B20" s="38" t="s">
        <v>91</v>
      </c>
      <c r="C20" s="39" t="s">
        <v>82</v>
      </c>
      <c r="D20" s="39">
        <v>1</v>
      </c>
      <c r="E20" s="39">
        <v>1</v>
      </c>
      <c r="F20" s="39">
        <v>1</v>
      </c>
      <c r="G20" s="39">
        <v>1</v>
      </c>
      <c r="H20" s="53">
        <v>1</v>
      </c>
      <c r="I20" s="26" t="s">
        <v>137</v>
      </c>
      <c r="J20" s="39" t="s">
        <v>79</v>
      </c>
      <c r="K20" s="38" t="s">
        <v>142</v>
      </c>
      <c r="L20" s="41"/>
      <c r="M20" s="60"/>
    </row>
    <row r="21" spans="1:13" ht="363.75" customHeight="1">
      <c r="A21" s="27" t="s">
        <v>119</v>
      </c>
      <c r="B21" s="38" t="s">
        <v>110</v>
      </c>
      <c r="C21" s="39" t="s">
        <v>82</v>
      </c>
      <c r="D21" s="39">
        <v>2500</v>
      </c>
      <c r="E21" s="39">
        <v>2520</v>
      </c>
      <c r="F21" s="39">
        <v>2550</v>
      </c>
      <c r="G21" s="39">
        <v>2580</v>
      </c>
      <c r="H21" s="53">
        <v>2600</v>
      </c>
      <c r="I21" s="26" t="s">
        <v>137</v>
      </c>
      <c r="J21" s="39" t="s">
        <v>79</v>
      </c>
      <c r="K21" s="38" t="s">
        <v>160</v>
      </c>
      <c r="L21" s="41"/>
      <c r="M21" s="60"/>
    </row>
    <row r="22" spans="1:13" ht="219.75" customHeight="1">
      <c r="A22" s="27" t="s">
        <v>120</v>
      </c>
      <c r="B22" s="38" t="s">
        <v>125</v>
      </c>
      <c r="C22" s="39" t="s">
        <v>83</v>
      </c>
      <c r="D22" s="39">
        <v>40</v>
      </c>
      <c r="E22" s="39">
        <v>40</v>
      </c>
      <c r="F22" s="53">
        <v>42</v>
      </c>
      <c r="G22" s="53">
        <v>45</v>
      </c>
      <c r="H22" s="54">
        <v>45</v>
      </c>
      <c r="I22" s="38" t="s">
        <v>161</v>
      </c>
      <c r="J22" s="39" t="s">
        <v>79</v>
      </c>
      <c r="K22" s="38" t="s">
        <v>140</v>
      </c>
      <c r="L22" s="62"/>
      <c r="M22" s="60"/>
    </row>
    <row r="23" spans="1:13" ht="247.5" customHeight="1">
      <c r="A23" s="27" t="s">
        <v>121</v>
      </c>
      <c r="B23" s="38" t="s">
        <v>126</v>
      </c>
      <c r="C23" s="39" t="s">
        <v>83</v>
      </c>
      <c r="D23" s="39">
        <v>1</v>
      </c>
      <c r="E23" s="39">
        <v>1</v>
      </c>
      <c r="F23" s="39">
        <v>1</v>
      </c>
      <c r="G23" s="39">
        <v>1</v>
      </c>
      <c r="H23" s="54">
        <v>1</v>
      </c>
      <c r="I23" s="38" t="s">
        <v>161</v>
      </c>
      <c r="J23" s="39" t="s">
        <v>79</v>
      </c>
      <c r="K23" s="38" t="s">
        <v>140</v>
      </c>
      <c r="L23" s="41"/>
      <c r="M23" s="60"/>
    </row>
    <row r="24" spans="1:13" ht="261.75" customHeight="1">
      <c r="A24" s="27" t="s">
        <v>122</v>
      </c>
      <c r="B24" s="38" t="s">
        <v>127</v>
      </c>
      <c r="C24" s="39" t="s">
        <v>82</v>
      </c>
      <c r="D24" s="39">
        <v>10</v>
      </c>
      <c r="E24" s="39">
        <v>12</v>
      </c>
      <c r="F24" s="39">
        <v>14</v>
      </c>
      <c r="G24" s="39">
        <v>16</v>
      </c>
      <c r="H24" s="54">
        <v>17</v>
      </c>
      <c r="I24" s="38" t="s">
        <v>161</v>
      </c>
      <c r="J24" s="39" t="s">
        <v>79</v>
      </c>
      <c r="K24" s="38" t="s">
        <v>140</v>
      </c>
      <c r="L24" s="41"/>
      <c r="M24" s="60"/>
    </row>
    <row r="25" spans="1:13" ht="199.5" customHeight="1">
      <c r="A25" s="27" t="s">
        <v>123</v>
      </c>
      <c r="B25" s="38" t="s">
        <v>128</v>
      </c>
      <c r="C25" s="39" t="s">
        <v>82</v>
      </c>
      <c r="D25" s="39">
        <v>12</v>
      </c>
      <c r="E25" s="39">
        <v>14</v>
      </c>
      <c r="F25" s="39">
        <v>16</v>
      </c>
      <c r="G25" s="39">
        <v>18</v>
      </c>
      <c r="H25" s="54">
        <v>19</v>
      </c>
      <c r="I25" s="38" t="s">
        <v>161</v>
      </c>
      <c r="J25" s="39" t="s">
        <v>79</v>
      </c>
      <c r="K25" s="38" t="s">
        <v>140</v>
      </c>
      <c r="L25" s="41"/>
      <c r="M25" s="60"/>
    </row>
    <row r="26" spans="1:13" ht="356.25" customHeight="1">
      <c r="A26" s="27" t="s">
        <v>124</v>
      </c>
      <c r="B26" s="38" t="s">
        <v>129</v>
      </c>
      <c r="C26" s="39" t="s">
        <v>82</v>
      </c>
      <c r="D26" s="39">
        <v>5</v>
      </c>
      <c r="E26" s="39">
        <v>6</v>
      </c>
      <c r="F26" s="39">
        <v>7</v>
      </c>
      <c r="G26" s="39">
        <v>8</v>
      </c>
      <c r="H26" s="54">
        <v>9</v>
      </c>
      <c r="I26" s="38" t="s">
        <v>161</v>
      </c>
      <c r="J26" s="39" t="s">
        <v>79</v>
      </c>
      <c r="K26" s="38" t="s">
        <v>140</v>
      </c>
      <c r="L26" s="41"/>
      <c r="M26" s="60"/>
    </row>
    <row r="27" spans="1:13" ht="18" customHeight="1">
      <c r="A27" s="50"/>
      <c r="B27" s="32"/>
      <c r="C27" s="51"/>
      <c r="D27" s="51"/>
      <c r="E27" s="51"/>
      <c r="F27" s="51"/>
      <c r="G27" s="51"/>
      <c r="H27" s="51"/>
      <c r="I27" s="32"/>
      <c r="J27" s="51"/>
      <c r="K27" s="32"/>
      <c r="L27" s="41"/>
    </row>
    <row r="28" spans="1:13" ht="15.75">
      <c r="A28" s="45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spans="1:13" ht="15.75">
      <c r="A29" s="77" t="s">
        <v>74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41"/>
    </row>
    <row r="30" spans="1:13" ht="15.75">
      <c r="A30" s="77" t="s">
        <v>72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41"/>
    </row>
    <row r="31" spans="1:13" ht="15.75">
      <c r="A31" s="77" t="s">
        <v>168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41"/>
    </row>
    <row r="32" spans="1:13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1:1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1:1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1:1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  <row r="37" spans="1:1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1:1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</row>
    <row r="39" spans="1:1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1:1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1:1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</sheetData>
  <mergeCells count="18">
    <mergeCell ref="A1:K1"/>
    <mergeCell ref="A2:K2"/>
    <mergeCell ref="B6:K6"/>
    <mergeCell ref="B7:K7"/>
    <mergeCell ref="B12:K12"/>
    <mergeCell ref="A3:A4"/>
    <mergeCell ref="B3:B4"/>
    <mergeCell ref="C3:C4"/>
    <mergeCell ref="B9:K9"/>
    <mergeCell ref="E3:H3"/>
    <mergeCell ref="A31:K31"/>
    <mergeCell ref="D3:D4"/>
    <mergeCell ref="I3:I4"/>
    <mergeCell ref="A29:K29"/>
    <mergeCell ref="A30:K30"/>
    <mergeCell ref="B17:K17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view="pageBreakPreview" topLeftCell="A19" zoomScale="60" zoomScaleNormal="70" workbookViewId="0">
      <selection activeCell="I49" sqref="I49"/>
    </sheetView>
  </sheetViews>
  <sheetFormatPr defaultRowHeight="15"/>
  <cols>
    <col min="1" max="1" width="5" style="6" customWidth="1"/>
    <col min="2" max="2" width="33.85546875" customWidth="1"/>
    <col min="3" max="3" width="13.42578125" customWidth="1"/>
    <col min="9" max="9" width="22.5703125" customWidth="1"/>
    <col min="10" max="10" width="9.140625" customWidth="1"/>
    <col min="11" max="11" width="16.5703125" customWidth="1"/>
    <col min="12" max="12" width="28.5703125" customWidth="1"/>
    <col min="13" max="13" width="17.140625" customWidth="1"/>
    <col min="14" max="14" width="13.42578125" customWidth="1"/>
  </cols>
  <sheetData>
    <row r="1" spans="1:14" ht="18.75">
      <c r="A1" s="91" t="s">
        <v>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4" ht="18.75">
      <c r="A2" s="95" t="s">
        <v>47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4" ht="79.5" customHeight="1">
      <c r="A3" s="93" t="s">
        <v>4</v>
      </c>
      <c r="B3" s="92" t="s">
        <v>48</v>
      </c>
      <c r="C3" s="92" t="s">
        <v>51</v>
      </c>
      <c r="D3" s="92" t="s">
        <v>11</v>
      </c>
      <c r="E3" s="92"/>
      <c r="F3" s="92"/>
      <c r="G3" s="92"/>
      <c r="H3" s="92"/>
      <c r="I3" s="92" t="s">
        <v>12</v>
      </c>
      <c r="J3" s="92" t="s">
        <v>13</v>
      </c>
      <c r="K3" s="92" t="s">
        <v>53</v>
      </c>
      <c r="L3" s="92" t="s">
        <v>65</v>
      </c>
      <c r="M3" s="94" t="s">
        <v>54</v>
      </c>
      <c r="N3" s="2"/>
    </row>
    <row r="4" spans="1:14" ht="33" customHeight="1">
      <c r="A4" s="93"/>
      <c r="B4" s="92"/>
      <c r="C4" s="92"/>
      <c r="D4" s="92" t="s">
        <v>14</v>
      </c>
      <c r="E4" s="92" t="s">
        <v>49</v>
      </c>
      <c r="F4" s="92"/>
      <c r="G4" s="92"/>
      <c r="H4" s="92"/>
      <c r="I4" s="92"/>
      <c r="J4" s="92"/>
      <c r="K4" s="92"/>
      <c r="L4" s="92"/>
      <c r="M4" s="94"/>
      <c r="N4" s="7"/>
    </row>
    <row r="5" spans="1:14" ht="15" customHeight="1">
      <c r="A5" s="93"/>
      <c r="B5" s="92"/>
      <c r="C5" s="92"/>
      <c r="D5" s="92"/>
      <c r="E5" s="18" t="s">
        <v>52</v>
      </c>
      <c r="F5" s="18" t="s">
        <v>15</v>
      </c>
      <c r="G5" s="18" t="s">
        <v>16</v>
      </c>
      <c r="H5" s="18" t="s">
        <v>17</v>
      </c>
      <c r="I5" s="92"/>
      <c r="J5" s="92"/>
      <c r="K5" s="92"/>
      <c r="L5" s="92"/>
      <c r="M5" s="94"/>
      <c r="N5" s="7"/>
    </row>
    <row r="6" spans="1:14" ht="15.75" customHeight="1">
      <c r="A6" s="19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2"/>
    </row>
    <row r="7" spans="1:14" ht="51" customHeight="1">
      <c r="A7" s="105" t="s">
        <v>134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2"/>
    </row>
    <row r="8" spans="1:14" ht="36.75" customHeight="1">
      <c r="A8" s="27" t="s">
        <v>50</v>
      </c>
      <c r="B8" s="105" t="s">
        <v>118</v>
      </c>
      <c r="C8" s="105"/>
      <c r="D8" s="105"/>
      <c r="E8" s="105"/>
      <c r="F8" s="105"/>
      <c r="G8" s="105"/>
      <c r="H8" s="105"/>
      <c r="I8" s="105"/>
      <c r="J8" s="105"/>
      <c r="K8" s="106"/>
      <c r="L8" s="106"/>
      <c r="M8" s="106"/>
      <c r="N8" s="2"/>
    </row>
    <row r="9" spans="1:14" ht="69" customHeight="1">
      <c r="A9" s="88" t="s">
        <v>37</v>
      </c>
      <c r="B9" s="107" t="s">
        <v>105</v>
      </c>
      <c r="C9" s="39" t="s">
        <v>22</v>
      </c>
      <c r="D9" s="52">
        <f>E9+F9+G9+H9</f>
        <v>1440</v>
      </c>
      <c r="E9" s="52">
        <v>0</v>
      </c>
      <c r="F9" s="52">
        <v>0</v>
      </c>
      <c r="G9" s="63">
        <v>1440</v>
      </c>
      <c r="H9" s="35">
        <v>0</v>
      </c>
      <c r="I9" s="99" t="s">
        <v>116</v>
      </c>
      <c r="J9" s="39" t="s">
        <v>82</v>
      </c>
      <c r="K9" s="39">
        <v>1</v>
      </c>
      <c r="L9" s="99" t="s">
        <v>79</v>
      </c>
      <c r="M9" s="53" t="s">
        <v>113</v>
      </c>
      <c r="N9" s="14"/>
    </row>
    <row r="10" spans="1:14" ht="88.5" customHeight="1">
      <c r="A10" s="111"/>
      <c r="B10" s="110"/>
      <c r="C10" s="39" t="s">
        <v>23</v>
      </c>
      <c r="D10" s="52">
        <f t="shared" ref="D10:D11" si="0">E10+F10+G10+H10</f>
        <v>1480</v>
      </c>
      <c r="E10" s="52">
        <v>0</v>
      </c>
      <c r="F10" s="52">
        <v>0</v>
      </c>
      <c r="G10" s="35">
        <v>1480</v>
      </c>
      <c r="H10" s="35">
        <v>0</v>
      </c>
      <c r="I10" s="100"/>
      <c r="J10" s="39" t="s">
        <v>82</v>
      </c>
      <c r="K10" s="39">
        <v>1</v>
      </c>
      <c r="L10" s="100"/>
      <c r="M10" s="53" t="s">
        <v>113</v>
      </c>
      <c r="N10" s="7"/>
    </row>
    <row r="11" spans="1:14" ht="85.5" customHeight="1">
      <c r="A11" s="111"/>
      <c r="B11" s="110"/>
      <c r="C11" s="39" t="s">
        <v>75</v>
      </c>
      <c r="D11" s="52">
        <f t="shared" si="0"/>
        <v>1440</v>
      </c>
      <c r="E11" s="52">
        <v>0</v>
      </c>
      <c r="F11" s="52">
        <v>0</v>
      </c>
      <c r="G11" s="35">
        <v>1440</v>
      </c>
      <c r="H11" s="35">
        <v>0</v>
      </c>
      <c r="I11" s="100"/>
      <c r="J11" s="39" t="s">
        <v>82</v>
      </c>
      <c r="K11" s="39">
        <v>1</v>
      </c>
      <c r="L11" s="100"/>
      <c r="M11" s="53" t="s">
        <v>113</v>
      </c>
      <c r="N11" s="7"/>
    </row>
    <row r="12" spans="1:14" ht="85.5" customHeight="1">
      <c r="A12" s="90"/>
      <c r="B12" s="109"/>
      <c r="C12" s="54" t="s">
        <v>164</v>
      </c>
      <c r="D12" s="52">
        <f>E12+F12+G12+H12</f>
        <v>1440</v>
      </c>
      <c r="E12" s="52">
        <v>0</v>
      </c>
      <c r="F12" s="52">
        <v>0</v>
      </c>
      <c r="G12" s="35">
        <v>1440</v>
      </c>
      <c r="H12" s="35">
        <v>0</v>
      </c>
      <c r="I12" s="101"/>
      <c r="J12" s="54" t="s">
        <v>82</v>
      </c>
      <c r="K12" s="54">
        <v>1</v>
      </c>
      <c r="L12" s="101"/>
      <c r="M12" s="53"/>
      <c r="N12" s="7"/>
    </row>
    <row r="13" spans="1:14" ht="59.25" customHeight="1">
      <c r="A13" s="88" t="s">
        <v>80</v>
      </c>
      <c r="B13" s="107" t="s">
        <v>106</v>
      </c>
      <c r="C13" s="39" t="s">
        <v>22</v>
      </c>
      <c r="D13" s="52">
        <f>E13+F13+G13+H13</f>
        <v>150</v>
      </c>
      <c r="E13" s="52">
        <v>0</v>
      </c>
      <c r="F13" s="52">
        <v>0</v>
      </c>
      <c r="G13" s="35">
        <v>150</v>
      </c>
      <c r="H13" s="52">
        <v>0</v>
      </c>
      <c r="I13" s="99" t="s">
        <v>107</v>
      </c>
      <c r="J13" s="39" t="s">
        <v>82</v>
      </c>
      <c r="K13" s="39">
        <v>1</v>
      </c>
      <c r="L13" s="99" t="s">
        <v>79</v>
      </c>
      <c r="M13" s="53" t="s">
        <v>113</v>
      </c>
      <c r="N13" s="7"/>
    </row>
    <row r="14" spans="1:14" ht="74.25" customHeight="1">
      <c r="A14" s="111"/>
      <c r="B14" s="110"/>
      <c r="C14" s="39" t="s">
        <v>23</v>
      </c>
      <c r="D14" s="52">
        <f t="shared" ref="D14:D16" si="1">E14+F14+G14+H14</f>
        <v>180</v>
      </c>
      <c r="E14" s="52">
        <v>0</v>
      </c>
      <c r="F14" s="52">
        <v>0</v>
      </c>
      <c r="G14" s="35">
        <v>180</v>
      </c>
      <c r="H14" s="52">
        <v>0</v>
      </c>
      <c r="I14" s="100"/>
      <c r="J14" s="39" t="s">
        <v>82</v>
      </c>
      <c r="K14" s="39">
        <v>1</v>
      </c>
      <c r="L14" s="100"/>
      <c r="M14" s="53" t="s">
        <v>113</v>
      </c>
      <c r="N14" s="7"/>
    </row>
    <row r="15" spans="1:14" ht="68.25" customHeight="1">
      <c r="A15" s="111"/>
      <c r="B15" s="110"/>
      <c r="C15" s="39" t="s">
        <v>75</v>
      </c>
      <c r="D15" s="52">
        <f t="shared" si="1"/>
        <v>150</v>
      </c>
      <c r="E15" s="52">
        <v>0</v>
      </c>
      <c r="F15" s="52">
        <v>0</v>
      </c>
      <c r="G15" s="35">
        <v>150</v>
      </c>
      <c r="H15" s="52">
        <v>0</v>
      </c>
      <c r="I15" s="100"/>
      <c r="J15" s="39" t="s">
        <v>82</v>
      </c>
      <c r="K15" s="39">
        <v>1</v>
      </c>
      <c r="L15" s="100"/>
      <c r="M15" s="53" t="s">
        <v>113</v>
      </c>
      <c r="N15" s="7"/>
    </row>
    <row r="16" spans="1:14" ht="68.25" customHeight="1">
      <c r="A16" s="90"/>
      <c r="B16" s="109"/>
      <c r="C16" s="54" t="s">
        <v>164</v>
      </c>
      <c r="D16" s="52">
        <f t="shared" si="1"/>
        <v>150</v>
      </c>
      <c r="E16" s="52">
        <v>0</v>
      </c>
      <c r="F16" s="52">
        <v>0</v>
      </c>
      <c r="G16" s="35">
        <v>150</v>
      </c>
      <c r="H16" s="52">
        <v>0</v>
      </c>
      <c r="I16" s="101"/>
      <c r="J16" s="54" t="s">
        <v>82</v>
      </c>
      <c r="K16" s="54">
        <v>1</v>
      </c>
      <c r="L16" s="101"/>
      <c r="M16" s="53" t="s">
        <v>113</v>
      </c>
      <c r="N16" s="7"/>
    </row>
    <row r="17" spans="1:14" ht="68.25" customHeight="1">
      <c r="A17" s="88" t="s">
        <v>78</v>
      </c>
      <c r="B17" s="107" t="s">
        <v>165</v>
      </c>
      <c r="C17" s="54" t="s">
        <v>22</v>
      </c>
      <c r="D17" s="52">
        <f>E17+F17+G17+H17</f>
        <v>0</v>
      </c>
      <c r="E17" s="52">
        <v>0</v>
      </c>
      <c r="F17" s="52">
        <v>0</v>
      </c>
      <c r="G17" s="35">
        <v>0</v>
      </c>
      <c r="H17" s="52">
        <v>0</v>
      </c>
      <c r="I17" s="102" t="s">
        <v>169</v>
      </c>
      <c r="J17" s="53" t="s">
        <v>82</v>
      </c>
      <c r="K17" s="53">
        <v>100</v>
      </c>
      <c r="L17" s="79" t="s">
        <v>79</v>
      </c>
      <c r="M17" s="53" t="s">
        <v>113</v>
      </c>
      <c r="N17" s="7"/>
    </row>
    <row r="18" spans="1:14" ht="68.25" customHeight="1">
      <c r="A18" s="89"/>
      <c r="B18" s="108"/>
      <c r="C18" s="54" t="s">
        <v>23</v>
      </c>
      <c r="D18" s="52">
        <f t="shared" ref="D18:D20" si="2">E18+F18+G18+H18</f>
        <v>50</v>
      </c>
      <c r="E18" s="52">
        <v>0</v>
      </c>
      <c r="F18" s="52">
        <v>0</v>
      </c>
      <c r="G18" s="35">
        <v>50</v>
      </c>
      <c r="H18" s="52">
        <v>0</v>
      </c>
      <c r="I18" s="103"/>
      <c r="J18" s="53" t="s">
        <v>82</v>
      </c>
      <c r="K18" s="53">
        <v>0</v>
      </c>
      <c r="L18" s="79"/>
      <c r="M18" s="53" t="s">
        <v>113</v>
      </c>
      <c r="N18" s="7"/>
    </row>
    <row r="19" spans="1:14" ht="68.25" customHeight="1">
      <c r="A19" s="89"/>
      <c r="B19" s="108"/>
      <c r="C19" s="54" t="s">
        <v>75</v>
      </c>
      <c r="D19" s="52">
        <f t="shared" si="2"/>
        <v>0</v>
      </c>
      <c r="E19" s="52">
        <v>0</v>
      </c>
      <c r="F19" s="52">
        <v>0</v>
      </c>
      <c r="G19" s="35">
        <v>0</v>
      </c>
      <c r="H19" s="52">
        <v>0</v>
      </c>
      <c r="I19" s="103"/>
      <c r="J19" s="53" t="s">
        <v>82</v>
      </c>
      <c r="K19" s="53">
        <v>0</v>
      </c>
      <c r="L19" s="79"/>
      <c r="M19" s="53" t="s">
        <v>113</v>
      </c>
      <c r="N19" s="7"/>
    </row>
    <row r="20" spans="1:14" ht="68.25" customHeight="1">
      <c r="A20" s="90"/>
      <c r="B20" s="109"/>
      <c r="C20" s="54" t="s">
        <v>164</v>
      </c>
      <c r="D20" s="52">
        <f t="shared" si="2"/>
        <v>0</v>
      </c>
      <c r="E20" s="52">
        <v>0</v>
      </c>
      <c r="F20" s="52">
        <v>0</v>
      </c>
      <c r="G20" s="35">
        <v>0</v>
      </c>
      <c r="H20" s="52">
        <v>0</v>
      </c>
      <c r="I20" s="104"/>
      <c r="J20" s="53" t="s">
        <v>82</v>
      </c>
      <c r="K20" s="53">
        <v>0</v>
      </c>
      <c r="L20" s="54"/>
      <c r="M20" s="53"/>
      <c r="N20" s="7"/>
    </row>
    <row r="21" spans="1:14" ht="15.75">
      <c r="A21" s="98"/>
      <c r="B21" s="79" t="s">
        <v>61</v>
      </c>
      <c r="C21" s="39" t="s">
        <v>22</v>
      </c>
      <c r="D21" s="52">
        <f>SUM(E21:H21)</f>
        <v>1590</v>
      </c>
      <c r="E21" s="52">
        <f t="shared" ref="E21:F23" si="3">E9+E13</f>
        <v>0</v>
      </c>
      <c r="F21" s="52">
        <f t="shared" si="3"/>
        <v>0</v>
      </c>
      <c r="G21" s="35">
        <f>G9+G13+G17</f>
        <v>1590</v>
      </c>
      <c r="H21" s="52">
        <f>H9+H13</f>
        <v>0</v>
      </c>
      <c r="I21" s="79" t="s">
        <v>18</v>
      </c>
      <c r="J21" s="79" t="s">
        <v>18</v>
      </c>
      <c r="K21" s="79" t="s">
        <v>18</v>
      </c>
      <c r="L21" s="79" t="s">
        <v>18</v>
      </c>
      <c r="M21" s="79" t="s">
        <v>18</v>
      </c>
      <c r="N21" s="7"/>
    </row>
    <row r="22" spans="1:14" ht="15.75" customHeight="1">
      <c r="A22" s="98"/>
      <c r="B22" s="79"/>
      <c r="C22" s="39" t="s">
        <v>23</v>
      </c>
      <c r="D22" s="52">
        <f t="shared" ref="D22:D24" si="4">SUM(E22:H22)</f>
        <v>1710</v>
      </c>
      <c r="E22" s="52">
        <f t="shared" si="3"/>
        <v>0</v>
      </c>
      <c r="F22" s="52">
        <f t="shared" si="3"/>
        <v>0</v>
      </c>
      <c r="G22" s="35">
        <f>G10+G14+G18</f>
        <v>1710</v>
      </c>
      <c r="H22" s="52">
        <f>H10+H14</f>
        <v>0</v>
      </c>
      <c r="I22" s="79"/>
      <c r="J22" s="79"/>
      <c r="K22" s="79"/>
      <c r="L22" s="79"/>
      <c r="M22" s="79"/>
      <c r="N22" s="7"/>
    </row>
    <row r="23" spans="1:14" ht="15.75" customHeight="1">
      <c r="A23" s="98"/>
      <c r="B23" s="79"/>
      <c r="C23" s="54" t="s">
        <v>75</v>
      </c>
      <c r="D23" s="52">
        <f t="shared" si="4"/>
        <v>1590</v>
      </c>
      <c r="E23" s="52">
        <f t="shared" si="3"/>
        <v>0</v>
      </c>
      <c r="F23" s="52">
        <f t="shared" si="3"/>
        <v>0</v>
      </c>
      <c r="G23" s="35">
        <f>G11+G15+G19</f>
        <v>1590</v>
      </c>
      <c r="H23" s="52">
        <f>H11+H15</f>
        <v>0</v>
      </c>
      <c r="I23" s="79"/>
      <c r="J23" s="79"/>
      <c r="K23" s="79"/>
      <c r="L23" s="79"/>
      <c r="M23" s="79"/>
      <c r="N23" s="7"/>
    </row>
    <row r="24" spans="1:14" ht="15.75" customHeight="1">
      <c r="A24" s="98"/>
      <c r="B24" s="79"/>
      <c r="C24" s="39" t="s">
        <v>164</v>
      </c>
      <c r="D24" s="52">
        <f t="shared" si="4"/>
        <v>1590</v>
      </c>
      <c r="E24" s="52">
        <f>E13+E17</f>
        <v>0</v>
      </c>
      <c r="F24" s="52">
        <f>F13+F17</f>
        <v>0</v>
      </c>
      <c r="G24" s="35">
        <f>G12+G16+G20</f>
        <v>1590</v>
      </c>
      <c r="H24" s="52">
        <f>H12+H16+H20</f>
        <v>0</v>
      </c>
      <c r="I24" s="79"/>
      <c r="J24" s="79"/>
      <c r="K24" s="79"/>
      <c r="L24" s="79"/>
      <c r="M24" s="79"/>
      <c r="N24" s="7"/>
    </row>
    <row r="25" spans="1:14" ht="15.75" customHeight="1">
      <c r="A25" s="96" t="s">
        <v>96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7"/>
    </row>
    <row r="26" spans="1:14" ht="10.5" customHeight="1">
      <c r="A26" s="5"/>
    </row>
    <row r="27" spans="1:14" ht="15.75">
      <c r="A27" s="86" t="s">
        <v>74</v>
      </c>
      <c r="B27" s="86"/>
      <c r="C27" s="86"/>
      <c r="D27" s="86"/>
      <c r="E27" s="86"/>
      <c r="F27" s="86"/>
      <c r="G27" s="86"/>
      <c r="H27" s="86"/>
      <c r="I27" s="86"/>
      <c r="J27" s="86"/>
    </row>
    <row r="28" spans="1:14" ht="15.75">
      <c r="A28" s="86" t="s">
        <v>72</v>
      </c>
      <c r="B28" s="86"/>
      <c r="C28" s="86"/>
      <c r="D28" s="86"/>
      <c r="E28" s="86"/>
      <c r="F28" s="86"/>
      <c r="G28" s="86"/>
      <c r="H28" s="86"/>
      <c r="I28" s="86"/>
      <c r="J28" s="86"/>
    </row>
    <row r="29" spans="1:14" ht="15.75">
      <c r="A29" s="86" t="s">
        <v>132</v>
      </c>
      <c r="B29" s="86"/>
      <c r="C29" s="86"/>
      <c r="D29" s="86"/>
      <c r="E29" s="86"/>
      <c r="F29" s="86"/>
      <c r="G29" s="86"/>
      <c r="H29" s="86"/>
      <c r="I29" s="86"/>
      <c r="J29" s="86"/>
      <c r="K29" s="87"/>
      <c r="L29" s="87"/>
    </row>
  </sheetData>
  <mergeCells count="38">
    <mergeCell ref="B8:M8"/>
    <mergeCell ref="A7:M7"/>
    <mergeCell ref="L17:L19"/>
    <mergeCell ref="B17:B20"/>
    <mergeCell ref="B9:B12"/>
    <mergeCell ref="A9:A12"/>
    <mergeCell ref="B13:B16"/>
    <mergeCell ref="A13:A16"/>
    <mergeCell ref="I13:I16"/>
    <mergeCell ref="L13:L16"/>
    <mergeCell ref="M21:M24"/>
    <mergeCell ref="A25:M25"/>
    <mergeCell ref="A21:A24"/>
    <mergeCell ref="B21:B24"/>
    <mergeCell ref="I9:I12"/>
    <mergeCell ref="L9:L12"/>
    <mergeCell ref="I17:I20"/>
    <mergeCell ref="A1:M1"/>
    <mergeCell ref="E4:H4"/>
    <mergeCell ref="A3:A5"/>
    <mergeCell ref="B3:B5"/>
    <mergeCell ref="C3:C5"/>
    <mergeCell ref="D3:H3"/>
    <mergeCell ref="I3:I5"/>
    <mergeCell ref="J3:J5"/>
    <mergeCell ref="K3:K5"/>
    <mergeCell ref="D4:D5"/>
    <mergeCell ref="M3:M5"/>
    <mergeCell ref="L3:L5"/>
    <mergeCell ref="A2:M2"/>
    <mergeCell ref="A29:L29"/>
    <mergeCell ref="I21:I24"/>
    <mergeCell ref="J21:J24"/>
    <mergeCell ref="A28:J28"/>
    <mergeCell ref="A17:A20"/>
    <mergeCell ref="K21:K24"/>
    <mergeCell ref="A27:J27"/>
    <mergeCell ref="L21:L24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2"/>
  <sheetViews>
    <sheetView view="pageBreakPreview" topLeftCell="A10" zoomScale="60" zoomScaleNormal="70" workbookViewId="0">
      <selection activeCell="B10" sqref="B10:B22"/>
    </sheetView>
  </sheetViews>
  <sheetFormatPr defaultRowHeight="15"/>
  <cols>
    <col min="1" max="1" width="8.5703125" style="6" customWidth="1"/>
    <col min="2" max="2" width="27.7109375" customWidth="1"/>
    <col min="3" max="3" width="14" style="4" customWidth="1"/>
    <col min="4" max="4" width="14.85546875" customWidth="1"/>
    <col min="5" max="8" width="9.140625" customWidth="1"/>
    <col min="9" max="9" width="32.7109375" customWidth="1"/>
    <col min="10" max="10" width="11.7109375" customWidth="1"/>
    <col min="11" max="11" width="16.28515625" customWidth="1"/>
    <col min="12" max="12" width="23.7109375" customWidth="1"/>
    <col min="13" max="13" width="16" customWidth="1"/>
    <col min="15" max="15" width="85.42578125" style="13" customWidth="1"/>
  </cols>
  <sheetData>
    <row r="1" spans="1:15" ht="22.5">
      <c r="A1" s="91" t="s">
        <v>55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3" spans="1:15" ht="50.25" customHeight="1">
      <c r="A3" s="93" t="s">
        <v>4</v>
      </c>
      <c r="B3" s="92" t="s">
        <v>63</v>
      </c>
      <c r="C3" s="92" t="s">
        <v>51</v>
      </c>
      <c r="D3" s="92" t="s">
        <v>11</v>
      </c>
      <c r="E3" s="92"/>
      <c r="F3" s="92"/>
      <c r="G3" s="92"/>
      <c r="H3" s="92"/>
      <c r="I3" s="18" t="s">
        <v>19</v>
      </c>
      <c r="J3" s="92" t="s">
        <v>62</v>
      </c>
      <c r="K3" s="92" t="s">
        <v>53</v>
      </c>
      <c r="L3" s="92" t="s">
        <v>65</v>
      </c>
      <c r="M3" s="92" t="s">
        <v>54</v>
      </c>
    </row>
    <row r="4" spans="1:15" ht="15.75">
      <c r="A4" s="93"/>
      <c r="B4" s="92"/>
      <c r="C4" s="92"/>
      <c r="D4" s="92" t="s">
        <v>14</v>
      </c>
      <c r="E4" s="92" t="s">
        <v>49</v>
      </c>
      <c r="F4" s="92"/>
      <c r="G4" s="92"/>
      <c r="H4" s="92"/>
      <c r="I4" s="18" t="s">
        <v>20</v>
      </c>
      <c r="J4" s="92"/>
      <c r="K4" s="92"/>
      <c r="L4" s="92"/>
      <c r="M4" s="92"/>
    </row>
    <row r="5" spans="1:15" ht="33.75" customHeight="1">
      <c r="A5" s="93"/>
      <c r="B5" s="92"/>
      <c r="C5" s="92"/>
      <c r="D5" s="92"/>
      <c r="E5" s="18" t="s">
        <v>21</v>
      </c>
      <c r="F5" s="18" t="s">
        <v>15</v>
      </c>
      <c r="G5" s="18" t="s">
        <v>16</v>
      </c>
      <c r="H5" s="18" t="s">
        <v>17</v>
      </c>
      <c r="I5" s="18"/>
      <c r="J5" s="92"/>
      <c r="K5" s="92"/>
      <c r="L5" s="92"/>
      <c r="M5" s="92"/>
    </row>
    <row r="6" spans="1:15" ht="15.75">
      <c r="A6" s="19">
        <v>1</v>
      </c>
      <c r="B6" s="18">
        <v>2</v>
      </c>
      <c r="C6" s="23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O6" s="17"/>
    </row>
    <row r="7" spans="1:15" ht="36.75" customHeight="1">
      <c r="A7" s="145" t="s">
        <v>103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O7" s="12"/>
    </row>
    <row r="8" spans="1:15" ht="38.25" customHeight="1">
      <c r="A8" s="93">
        <v>1</v>
      </c>
      <c r="B8" s="145" t="s">
        <v>108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O8" s="15"/>
    </row>
    <row r="9" spans="1:15" ht="44.25" customHeight="1">
      <c r="A9" s="93"/>
      <c r="B9" s="119" t="s">
        <v>76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</row>
    <row r="10" spans="1:15" ht="39" customHeight="1">
      <c r="A10" s="115" t="s">
        <v>37</v>
      </c>
      <c r="B10" s="112" t="s">
        <v>98</v>
      </c>
      <c r="C10" s="94" t="s">
        <v>22</v>
      </c>
      <c r="D10" s="138">
        <f>E10+F10+G10+H10</f>
        <v>255</v>
      </c>
      <c r="E10" s="138">
        <v>0</v>
      </c>
      <c r="F10" s="138">
        <v>0</v>
      </c>
      <c r="G10" s="138">
        <v>255</v>
      </c>
      <c r="H10" s="138">
        <v>0</v>
      </c>
      <c r="I10" s="56" t="s">
        <v>101</v>
      </c>
      <c r="J10" s="56" t="s">
        <v>84</v>
      </c>
      <c r="K10" s="56">
        <v>1</v>
      </c>
      <c r="L10" s="121" t="s">
        <v>79</v>
      </c>
      <c r="M10" s="121" t="s">
        <v>117</v>
      </c>
      <c r="O10" s="17"/>
    </row>
    <row r="11" spans="1:15" ht="105" customHeight="1">
      <c r="A11" s="159"/>
      <c r="B11" s="113"/>
      <c r="C11" s="94"/>
      <c r="D11" s="138"/>
      <c r="E11" s="139"/>
      <c r="F11" s="139"/>
      <c r="G11" s="139"/>
      <c r="H11" s="139"/>
      <c r="I11" s="56" t="s">
        <v>162</v>
      </c>
      <c r="J11" s="56" t="s">
        <v>84</v>
      </c>
      <c r="K11" s="56">
        <v>1</v>
      </c>
      <c r="L11" s="122"/>
      <c r="M11" s="122"/>
      <c r="O11" s="17"/>
    </row>
    <row r="12" spans="1:15" ht="78.75" customHeight="1">
      <c r="A12" s="159"/>
      <c r="B12" s="113"/>
      <c r="C12" s="94"/>
      <c r="D12" s="138"/>
      <c r="E12" s="139"/>
      <c r="F12" s="139"/>
      <c r="G12" s="139"/>
      <c r="H12" s="139"/>
      <c r="I12" s="56" t="s">
        <v>163</v>
      </c>
      <c r="J12" s="56" t="s">
        <v>82</v>
      </c>
      <c r="K12" s="56">
        <v>2</v>
      </c>
      <c r="L12" s="122"/>
      <c r="M12" s="122"/>
      <c r="O12" s="17"/>
    </row>
    <row r="13" spans="1:15" ht="33.75" customHeight="1">
      <c r="A13" s="159"/>
      <c r="B13" s="113"/>
      <c r="C13" s="94" t="s">
        <v>23</v>
      </c>
      <c r="D13" s="138">
        <f t="shared" ref="D13:D30" si="0">E13+F13+G13+H13</f>
        <v>310</v>
      </c>
      <c r="E13" s="138">
        <v>0</v>
      </c>
      <c r="F13" s="138">
        <v>0</v>
      </c>
      <c r="G13" s="138">
        <v>310</v>
      </c>
      <c r="H13" s="138">
        <v>0</v>
      </c>
      <c r="I13" s="56" t="s">
        <v>101</v>
      </c>
      <c r="J13" s="56" t="s">
        <v>84</v>
      </c>
      <c r="K13" s="56">
        <v>1</v>
      </c>
      <c r="L13" s="122"/>
      <c r="M13" s="122"/>
    </row>
    <row r="14" spans="1:15" ht="62.25" customHeight="1">
      <c r="A14" s="159"/>
      <c r="B14" s="113"/>
      <c r="C14" s="94"/>
      <c r="D14" s="138"/>
      <c r="E14" s="139"/>
      <c r="F14" s="139"/>
      <c r="G14" s="139"/>
      <c r="H14" s="139"/>
      <c r="I14" s="56" t="s">
        <v>109</v>
      </c>
      <c r="J14" s="56" t="s">
        <v>84</v>
      </c>
      <c r="K14" s="56">
        <v>500</v>
      </c>
      <c r="L14" s="122"/>
      <c r="M14" s="122"/>
    </row>
    <row r="15" spans="1:15" ht="76.5" customHeight="1">
      <c r="A15" s="159"/>
      <c r="B15" s="113"/>
      <c r="C15" s="94"/>
      <c r="D15" s="138"/>
      <c r="E15" s="139"/>
      <c r="F15" s="139"/>
      <c r="G15" s="139"/>
      <c r="H15" s="139"/>
      <c r="I15" s="56" t="s">
        <v>163</v>
      </c>
      <c r="J15" s="56" t="s">
        <v>82</v>
      </c>
      <c r="K15" s="56">
        <v>2</v>
      </c>
      <c r="L15" s="122"/>
      <c r="M15" s="122"/>
    </row>
    <row r="16" spans="1:15" ht="30" customHeight="1">
      <c r="A16" s="159"/>
      <c r="B16" s="113"/>
      <c r="C16" s="94" t="s">
        <v>75</v>
      </c>
      <c r="D16" s="140">
        <f t="shared" si="0"/>
        <v>310</v>
      </c>
      <c r="E16" s="140">
        <v>0</v>
      </c>
      <c r="F16" s="140">
        <v>0</v>
      </c>
      <c r="G16" s="140">
        <v>310</v>
      </c>
      <c r="H16" s="140">
        <v>0</v>
      </c>
      <c r="I16" s="56" t="s">
        <v>101</v>
      </c>
      <c r="J16" s="56" t="s">
        <v>84</v>
      </c>
      <c r="K16" s="56">
        <v>1</v>
      </c>
      <c r="L16" s="122"/>
      <c r="M16" s="122"/>
    </row>
    <row r="17" spans="1:15" ht="57.75" customHeight="1">
      <c r="A17" s="120"/>
      <c r="B17" s="158"/>
      <c r="C17" s="146"/>
      <c r="D17" s="141"/>
      <c r="E17" s="141"/>
      <c r="F17" s="141"/>
      <c r="G17" s="141"/>
      <c r="H17" s="141"/>
      <c r="I17" s="56" t="s">
        <v>109</v>
      </c>
      <c r="J17" s="56" t="s">
        <v>84</v>
      </c>
      <c r="K17" s="56">
        <v>500</v>
      </c>
      <c r="L17" s="103"/>
      <c r="M17" s="103"/>
    </row>
    <row r="18" spans="1:15" ht="27.75" customHeight="1">
      <c r="A18" s="120"/>
      <c r="B18" s="158"/>
      <c r="C18" s="146"/>
      <c r="D18" s="141"/>
      <c r="E18" s="141"/>
      <c r="F18" s="141"/>
      <c r="G18" s="141"/>
      <c r="H18" s="141"/>
      <c r="I18" s="121" t="s">
        <v>163</v>
      </c>
      <c r="J18" s="121" t="s">
        <v>82</v>
      </c>
      <c r="K18" s="121">
        <v>2</v>
      </c>
      <c r="L18" s="103"/>
      <c r="M18" s="103"/>
    </row>
    <row r="19" spans="1:15" ht="35.25" customHeight="1">
      <c r="A19" s="120"/>
      <c r="B19" s="158"/>
      <c r="C19" s="146"/>
      <c r="D19" s="142"/>
      <c r="E19" s="142"/>
      <c r="F19" s="142"/>
      <c r="G19" s="142"/>
      <c r="H19" s="142"/>
      <c r="I19" s="104"/>
      <c r="J19" s="123"/>
      <c r="K19" s="123"/>
      <c r="L19" s="103"/>
      <c r="M19" s="103"/>
    </row>
    <row r="20" spans="1:15" ht="21" customHeight="1">
      <c r="A20" s="89"/>
      <c r="B20" s="158"/>
      <c r="C20" s="121" t="s">
        <v>164</v>
      </c>
      <c r="D20" s="140">
        <f>E20+F20+G20+H20</f>
        <v>310</v>
      </c>
      <c r="E20" s="140">
        <v>0</v>
      </c>
      <c r="F20" s="140">
        <v>0</v>
      </c>
      <c r="G20" s="140">
        <v>310</v>
      </c>
      <c r="H20" s="140">
        <v>0</v>
      </c>
      <c r="I20" s="56" t="s">
        <v>101</v>
      </c>
      <c r="J20" s="56" t="s">
        <v>84</v>
      </c>
      <c r="K20" s="56">
        <v>1</v>
      </c>
      <c r="L20" s="103"/>
      <c r="M20" s="150"/>
    </row>
    <row r="21" spans="1:15" ht="60.75" customHeight="1">
      <c r="A21" s="89"/>
      <c r="B21" s="158"/>
      <c r="C21" s="160"/>
      <c r="D21" s="161"/>
      <c r="E21" s="161"/>
      <c r="F21" s="161"/>
      <c r="G21" s="161"/>
      <c r="H21" s="161"/>
      <c r="I21" s="56" t="s">
        <v>109</v>
      </c>
      <c r="J21" s="56" t="s">
        <v>84</v>
      </c>
      <c r="K21" s="56">
        <v>500</v>
      </c>
      <c r="L21" s="103"/>
      <c r="M21" s="150"/>
    </row>
    <row r="22" spans="1:15" ht="72" customHeight="1">
      <c r="A22" s="89"/>
      <c r="B22" s="158"/>
      <c r="C22" s="160"/>
      <c r="D22" s="162"/>
      <c r="E22" s="162"/>
      <c r="F22" s="162"/>
      <c r="G22" s="162"/>
      <c r="H22" s="162"/>
      <c r="I22" s="56" t="s">
        <v>163</v>
      </c>
      <c r="J22" s="57" t="s">
        <v>82</v>
      </c>
      <c r="K22" s="57">
        <v>2</v>
      </c>
      <c r="L22" s="103"/>
      <c r="M22" s="150"/>
    </row>
    <row r="23" spans="1:15" ht="21.75" customHeight="1">
      <c r="A23" s="115" t="s">
        <v>77</v>
      </c>
      <c r="B23" s="112" t="s">
        <v>99</v>
      </c>
      <c r="C23" s="56" t="s">
        <v>22</v>
      </c>
      <c r="D23" s="64">
        <f t="shared" si="0"/>
        <v>90</v>
      </c>
      <c r="E23" s="64">
        <v>0</v>
      </c>
      <c r="F23" s="64">
        <v>0</v>
      </c>
      <c r="G23" s="64">
        <v>90</v>
      </c>
      <c r="H23" s="64">
        <v>0</v>
      </c>
      <c r="I23" s="94" t="s">
        <v>102</v>
      </c>
      <c r="J23" s="56" t="s">
        <v>82</v>
      </c>
      <c r="K23" s="56">
        <v>1</v>
      </c>
      <c r="L23" s="121" t="s">
        <v>79</v>
      </c>
      <c r="M23" s="121" t="s">
        <v>131</v>
      </c>
      <c r="O23" s="14"/>
    </row>
    <row r="24" spans="1:15" ht="43.5" customHeight="1">
      <c r="A24" s="120"/>
      <c r="B24" s="113"/>
      <c r="C24" s="56" t="s">
        <v>23</v>
      </c>
      <c r="D24" s="64">
        <f t="shared" si="0"/>
        <v>90</v>
      </c>
      <c r="E24" s="64">
        <v>0</v>
      </c>
      <c r="F24" s="64">
        <v>0</v>
      </c>
      <c r="G24" s="64">
        <v>90</v>
      </c>
      <c r="H24" s="64">
        <v>0</v>
      </c>
      <c r="I24" s="94"/>
      <c r="J24" s="56" t="s">
        <v>82</v>
      </c>
      <c r="K24" s="56">
        <v>1</v>
      </c>
      <c r="L24" s="103"/>
      <c r="M24" s="122"/>
    </row>
    <row r="25" spans="1:15" ht="37.5" customHeight="1">
      <c r="A25" s="120"/>
      <c r="B25" s="113"/>
      <c r="C25" s="56" t="s">
        <v>75</v>
      </c>
      <c r="D25" s="64">
        <f t="shared" si="0"/>
        <v>90</v>
      </c>
      <c r="E25" s="64">
        <v>0</v>
      </c>
      <c r="F25" s="64">
        <v>0</v>
      </c>
      <c r="G25" s="64">
        <v>90</v>
      </c>
      <c r="H25" s="64">
        <v>0</v>
      </c>
      <c r="I25" s="94"/>
      <c r="J25" s="56" t="s">
        <v>82</v>
      </c>
      <c r="K25" s="56">
        <v>1</v>
      </c>
      <c r="L25" s="103"/>
      <c r="M25" s="122"/>
    </row>
    <row r="26" spans="1:15" ht="42" customHeight="1">
      <c r="A26" s="90"/>
      <c r="B26" s="118"/>
      <c r="C26" s="56" t="s">
        <v>164</v>
      </c>
      <c r="D26" s="64">
        <f t="shared" si="0"/>
        <v>90</v>
      </c>
      <c r="E26" s="64">
        <v>0</v>
      </c>
      <c r="F26" s="64">
        <v>0</v>
      </c>
      <c r="G26" s="64">
        <v>90</v>
      </c>
      <c r="H26" s="64">
        <v>0</v>
      </c>
      <c r="I26" s="147"/>
      <c r="J26" s="56" t="s">
        <v>82</v>
      </c>
      <c r="K26" s="56">
        <v>1</v>
      </c>
      <c r="L26" s="101"/>
      <c r="M26" s="101"/>
    </row>
    <row r="27" spans="1:15" ht="45.75" customHeight="1">
      <c r="A27" s="115" t="s">
        <v>78</v>
      </c>
      <c r="B27" s="112" t="s">
        <v>166</v>
      </c>
      <c r="C27" s="56" t="s">
        <v>22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121" t="s">
        <v>162</v>
      </c>
      <c r="J27" s="56" t="s">
        <v>82</v>
      </c>
      <c r="K27" s="56">
        <v>0</v>
      </c>
      <c r="L27" s="121" t="s">
        <v>79</v>
      </c>
      <c r="M27" s="121" t="s">
        <v>117</v>
      </c>
      <c r="O27" s="14"/>
    </row>
    <row r="28" spans="1:15" ht="50.25" customHeight="1">
      <c r="A28" s="116"/>
      <c r="B28" s="113"/>
      <c r="C28" s="56" t="s">
        <v>23</v>
      </c>
      <c r="D28" s="64">
        <f t="shared" si="0"/>
        <v>100</v>
      </c>
      <c r="E28" s="64">
        <v>0</v>
      </c>
      <c r="F28" s="64">
        <v>0</v>
      </c>
      <c r="G28" s="64">
        <v>100</v>
      </c>
      <c r="H28" s="64">
        <v>0</v>
      </c>
      <c r="I28" s="122"/>
      <c r="J28" s="56" t="s">
        <v>82</v>
      </c>
      <c r="K28" s="56">
        <v>1</v>
      </c>
      <c r="L28" s="103"/>
      <c r="M28" s="122"/>
    </row>
    <row r="29" spans="1:15" ht="42" customHeight="1">
      <c r="A29" s="116"/>
      <c r="B29" s="113"/>
      <c r="C29" s="56" t="s">
        <v>75</v>
      </c>
      <c r="D29" s="64">
        <f t="shared" si="0"/>
        <v>100</v>
      </c>
      <c r="E29" s="64">
        <v>0</v>
      </c>
      <c r="F29" s="64">
        <v>0</v>
      </c>
      <c r="G29" s="64">
        <v>100</v>
      </c>
      <c r="H29" s="64">
        <v>0</v>
      </c>
      <c r="I29" s="122"/>
      <c r="J29" s="56" t="s">
        <v>82</v>
      </c>
      <c r="K29" s="56">
        <v>1</v>
      </c>
      <c r="L29" s="103"/>
      <c r="M29" s="122"/>
    </row>
    <row r="30" spans="1:15" ht="45.75" customHeight="1">
      <c r="A30" s="117"/>
      <c r="B30" s="114"/>
      <c r="C30" s="56" t="s">
        <v>164</v>
      </c>
      <c r="D30" s="64">
        <f t="shared" si="0"/>
        <v>100</v>
      </c>
      <c r="E30" s="64">
        <v>0</v>
      </c>
      <c r="F30" s="64">
        <v>0</v>
      </c>
      <c r="G30" s="64">
        <v>100</v>
      </c>
      <c r="H30" s="64">
        <v>0</v>
      </c>
      <c r="I30" s="104"/>
      <c r="J30" s="56" t="s">
        <v>82</v>
      </c>
      <c r="K30" s="56">
        <v>1</v>
      </c>
      <c r="L30" s="104"/>
      <c r="M30" s="104"/>
    </row>
    <row r="31" spans="1:15" ht="15.75">
      <c r="A31" s="93"/>
      <c r="B31" s="119" t="s">
        <v>97</v>
      </c>
      <c r="C31" s="18" t="s">
        <v>22</v>
      </c>
      <c r="D31" s="28">
        <f>D10+D23+D27</f>
        <v>345</v>
      </c>
      <c r="E31" s="28">
        <f>E10+E23+E27</f>
        <v>0</v>
      </c>
      <c r="F31" s="28">
        <f>F10+F23+F27</f>
        <v>0</v>
      </c>
      <c r="G31" s="28">
        <f>G10+G23+G27</f>
        <v>345</v>
      </c>
      <c r="H31" s="28">
        <f>H10+H23+H27</f>
        <v>0</v>
      </c>
      <c r="I31" s="92" t="s">
        <v>18</v>
      </c>
      <c r="J31" s="92" t="s">
        <v>18</v>
      </c>
      <c r="K31" s="92" t="s">
        <v>18</v>
      </c>
      <c r="L31" s="92" t="s">
        <v>18</v>
      </c>
      <c r="M31" s="92" t="s">
        <v>18</v>
      </c>
    </row>
    <row r="32" spans="1:15" ht="15.75">
      <c r="A32" s="93"/>
      <c r="B32" s="119"/>
      <c r="C32" s="18" t="s">
        <v>23</v>
      </c>
      <c r="D32" s="28">
        <f>D13+D24+D28</f>
        <v>500</v>
      </c>
      <c r="E32" s="28">
        <f>E13+E24+E28</f>
        <v>0</v>
      </c>
      <c r="F32" s="28">
        <f>F13+F24+F28</f>
        <v>0</v>
      </c>
      <c r="G32" s="28">
        <f>G13+G24+G28</f>
        <v>500</v>
      </c>
      <c r="H32" s="28">
        <f>H13+H24+H28</f>
        <v>0</v>
      </c>
      <c r="I32" s="92"/>
      <c r="J32" s="92"/>
      <c r="K32" s="92"/>
      <c r="L32" s="92"/>
      <c r="M32" s="92"/>
    </row>
    <row r="33" spans="1:15" ht="15.75">
      <c r="A33" s="93"/>
      <c r="B33" s="119"/>
      <c r="C33" s="55" t="s">
        <v>75</v>
      </c>
      <c r="D33" s="28">
        <f>D16+D25+D29</f>
        <v>500</v>
      </c>
      <c r="E33" s="28">
        <f>E15+E24+E28</f>
        <v>0</v>
      </c>
      <c r="F33" s="28">
        <f>F15+F24+F28</f>
        <v>0</v>
      </c>
      <c r="G33" s="28">
        <f>G16+G25+G29</f>
        <v>500</v>
      </c>
      <c r="H33" s="28">
        <f>H15+H24+H28</f>
        <v>0</v>
      </c>
      <c r="I33" s="92"/>
      <c r="J33" s="92"/>
      <c r="K33" s="92"/>
      <c r="L33" s="92"/>
      <c r="M33" s="92"/>
    </row>
    <row r="34" spans="1:15" ht="15.75">
      <c r="A34" s="93"/>
      <c r="B34" s="119"/>
      <c r="C34" s="18" t="s">
        <v>164</v>
      </c>
      <c r="D34" s="28">
        <f>D16+D25+D29</f>
        <v>500</v>
      </c>
      <c r="E34" s="28">
        <f>E16+E25+E29</f>
        <v>0</v>
      </c>
      <c r="F34" s="28">
        <f>F16+F25+F29</f>
        <v>0</v>
      </c>
      <c r="G34" s="28">
        <f>G16+G25+G29</f>
        <v>500</v>
      </c>
      <c r="H34" s="28">
        <f>H16+H25+H29</f>
        <v>0</v>
      </c>
      <c r="I34" s="92"/>
      <c r="J34" s="92"/>
      <c r="K34" s="92"/>
      <c r="L34" s="92"/>
      <c r="M34" s="92"/>
    </row>
    <row r="35" spans="1:15" ht="15.75">
      <c r="A35" s="80" t="s">
        <v>81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O35" s="33"/>
    </row>
    <row r="36" spans="1:15" ht="38.25" customHeight="1">
      <c r="A36" s="144" t="s">
        <v>56</v>
      </c>
      <c r="B36" s="80" t="s">
        <v>135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O36" s="33"/>
    </row>
    <row r="37" spans="1:15" ht="43.5" customHeight="1">
      <c r="A37" s="144"/>
      <c r="B37" s="119" t="s">
        <v>76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O37" s="34"/>
    </row>
    <row r="38" spans="1:15" ht="50.25" customHeight="1">
      <c r="A38" s="135" t="s">
        <v>39</v>
      </c>
      <c r="B38" s="132" t="s">
        <v>100</v>
      </c>
      <c r="C38" s="18" t="s">
        <v>22</v>
      </c>
      <c r="D38" s="64">
        <f>E38+F38+G38+H38</f>
        <v>80</v>
      </c>
      <c r="E38" s="64">
        <v>0</v>
      </c>
      <c r="F38" s="64">
        <v>0</v>
      </c>
      <c r="G38" s="64">
        <v>80</v>
      </c>
      <c r="H38" s="64">
        <v>0</v>
      </c>
      <c r="I38" s="121" t="s">
        <v>175</v>
      </c>
      <c r="J38" s="68" t="s">
        <v>83</v>
      </c>
      <c r="K38" s="18">
        <v>40</v>
      </c>
      <c r="L38" s="148" t="s">
        <v>79</v>
      </c>
      <c r="M38" s="148" t="s">
        <v>113</v>
      </c>
    </row>
    <row r="39" spans="1:15" ht="48.75" customHeight="1">
      <c r="A39" s="136"/>
      <c r="B39" s="133"/>
      <c r="C39" s="18" t="s">
        <v>23</v>
      </c>
      <c r="D39" s="64">
        <f t="shared" ref="D39:D41" si="1">E39+F39+G39+H39</f>
        <v>90</v>
      </c>
      <c r="E39" s="64">
        <v>0</v>
      </c>
      <c r="F39" s="64">
        <v>0</v>
      </c>
      <c r="G39" s="64">
        <v>90</v>
      </c>
      <c r="H39" s="64">
        <v>0</v>
      </c>
      <c r="I39" s="103"/>
      <c r="J39" s="68" t="s">
        <v>83</v>
      </c>
      <c r="K39" s="18">
        <v>42</v>
      </c>
      <c r="L39" s="150"/>
      <c r="M39" s="149"/>
    </row>
    <row r="40" spans="1:15" ht="61.5" customHeight="1">
      <c r="A40" s="136"/>
      <c r="B40" s="133"/>
      <c r="C40" s="18" t="s">
        <v>75</v>
      </c>
      <c r="D40" s="64">
        <f t="shared" si="1"/>
        <v>80</v>
      </c>
      <c r="E40" s="64">
        <v>0</v>
      </c>
      <c r="F40" s="64">
        <v>0</v>
      </c>
      <c r="G40" s="64">
        <v>80</v>
      </c>
      <c r="H40" s="64">
        <v>0</v>
      </c>
      <c r="I40" s="103"/>
      <c r="J40" s="68" t="s">
        <v>83</v>
      </c>
      <c r="K40" s="18">
        <v>45</v>
      </c>
      <c r="L40" s="150"/>
      <c r="M40" s="149"/>
    </row>
    <row r="41" spans="1:15" ht="32.25" customHeight="1">
      <c r="A41" s="137"/>
      <c r="B41" s="134"/>
      <c r="C41" s="55" t="s">
        <v>164</v>
      </c>
      <c r="D41" s="64">
        <f t="shared" si="1"/>
        <v>80</v>
      </c>
      <c r="E41" s="64">
        <v>0</v>
      </c>
      <c r="F41" s="64">
        <v>0</v>
      </c>
      <c r="G41" s="64">
        <v>80</v>
      </c>
      <c r="H41" s="64">
        <v>0</v>
      </c>
      <c r="I41" s="104"/>
      <c r="J41" s="68" t="s">
        <v>83</v>
      </c>
      <c r="K41" s="55">
        <v>45</v>
      </c>
      <c r="L41" s="101"/>
      <c r="M41" s="101"/>
    </row>
    <row r="42" spans="1:15" ht="61.5" customHeight="1">
      <c r="A42" s="127" t="s">
        <v>157</v>
      </c>
      <c r="B42" s="124" t="s">
        <v>167</v>
      </c>
      <c r="C42" s="55" t="s">
        <v>22</v>
      </c>
      <c r="D42" s="64">
        <f>E42+F42+G42+H42</f>
        <v>0</v>
      </c>
      <c r="E42" s="64">
        <v>0</v>
      </c>
      <c r="F42" s="64">
        <v>0</v>
      </c>
      <c r="G42" s="64">
        <v>0</v>
      </c>
      <c r="H42" s="64">
        <v>0</v>
      </c>
      <c r="I42" s="121" t="s">
        <v>176</v>
      </c>
      <c r="J42" s="71" t="s">
        <v>82</v>
      </c>
      <c r="K42" s="59">
        <v>10</v>
      </c>
      <c r="L42" s="148" t="s">
        <v>79</v>
      </c>
      <c r="M42" s="148" t="s">
        <v>113</v>
      </c>
    </row>
    <row r="43" spans="1:15" ht="61.5" customHeight="1">
      <c r="A43" s="130"/>
      <c r="B43" s="154"/>
      <c r="C43" s="66" t="s">
        <v>23</v>
      </c>
      <c r="D43" s="67">
        <f t="shared" ref="D43:D45" si="2">E43+F43+G43+H43</f>
        <v>0</v>
      </c>
      <c r="E43" s="67">
        <v>0</v>
      </c>
      <c r="F43" s="67">
        <v>0</v>
      </c>
      <c r="G43" s="67">
        <v>0</v>
      </c>
      <c r="H43" s="67">
        <v>0</v>
      </c>
      <c r="I43" s="122"/>
      <c r="J43" s="75" t="s">
        <v>82</v>
      </c>
      <c r="K43" s="59">
        <v>12</v>
      </c>
      <c r="L43" s="150"/>
      <c r="M43" s="149"/>
    </row>
    <row r="44" spans="1:15" ht="61.5" customHeight="1">
      <c r="A44" s="130"/>
      <c r="B44" s="154"/>
      <c r="C44" s="55" t="s">
        <v>75</v>
      </c>
      <c r="D44" s="64">
        <f t="shared" si="2"/>
        <v>0</v>
      </c>
      <c r="E44" s="64">
        <v>0</v>
      </c>
      <c r="F44" s="64">
        <v>0</v>
      </c>
      <c r="G44" s="64">
        <v>0</v>
      </c>
      <c r="H44" s="64">
        <v>0</v>
      </c>
      <c r="I44" s="122"/>
      <c r="J44" s="75" t="s">
        <v>82</v>
      </c>
      <c r="K44" s="59">
        <v>14</v>
      </c>
      <c r="L44" s="150"/>
      <c r="M44" s="149"/>
    </row>
    <row r="45" spans="1:15" ht="50.25" customHeight="1">
      <c r="A45" s="131"/>
      <c r="B45" s="134"/>
      <c r="C45" s="55" t="s">
        <v>164</v>
      </c>
      <c r="D45" s="64">
        <f t="shared" si="2"/>
        <v>0</v>
      </c>
      <c r="E45" s="64">
        <v>0</v>
      </c>
      <c r="F45" s="64">
        <v>0</v>
      </c>
      <c r="G45" s="64">
        <v>0</v>
      </c>
      <c r="H45" s="64">
        <v>0</v>
      </c>
      <c r="I45" s="123"/>
      <c r="J45" s="75" t="s">
        <v>82</v>
      </c>
      <c r="K45" s="59">
        <v>16</v>
      </c>
      <c r="L45" s="101"/>
      <c r="M45" s="101"/>
    </row>
    <row r="46" spans="1:15" ht="61.5" customHeight="1">
      <c r="A46" s="127" t="s">
        <v>158</v>
      </c>
      <c r="B46" s="124" t="s">
        <v>172</v>
      </c>
      <c r="C46" s="68" t="s">
        <v>22</v>
      </c>
      <c r="D46" s="70">
        <f>E46+F46+G46+H46</f>
        <v>0</v>
      </c>
      <c r="E46" s="70">
        <v>0</v>
      </c>
      <c r="F46" s="70">
        <v>0</v>
      </c>
      <c r="G46" s="70">
        <v>0</v>
      </c>
      <c r="H46" s="70">
        <v>0</v>
      </c>
      <c r="I46" s="121" t="s">
        <v>173</v>
      </c>
      <c r="J46" s="74" t="s">
        <v>174</v>
      </c>
      <c r="K46" s="73">
        <v>100</v>
      </c>
      <c r="L46" s="121" t="s">
        <v>79</v>
      </c>
      <c r="M46" s="148" t="s">
        <v>113</v>
      </c>
    </row>
    <row r="47" spans="1:15" ht="61.5" customHeight="1">
      <c r="A47" s="128"/>
      <c r="B47" s="125"/>
      <c r="C47" s="69" t="s">
        <v>23</v>
      </c>
      <c r="D47" s="70">
        <f t="shared" ref="D47:D49" si="3">E47+F47+G47+H47</f>
        <v>200</v>
      </c>
      <c r="E47" s="70">
        <v>0</v>
      </c>
      <c r="F47" s="70">
        <v>0</v>
      </c>
      <c r="G47" s="70">
        <v>200</v>
      </c>
      <c r="H47" s="70">
        <v>0</v>
      </c>
      <c r="I47" s="122"/>
      <c r="J47" s="74" t="s">
        <v>174</v>
      </c>
      <c r="K47" s="73">
        <v>100</v>
      </c>
      <c r="L47" s="155"/>
      <c r="M47" s="149"/>
    </row>
    <row r="48" spans="1:15" ht="61.5" customHeight="1">
      <c r="A48" s="128"/>
      <c r="B48" s="125"/>
      <c r="C48" s="68" t="s">
        <v>75</v>
      </c>
      <c r="D48" s="70">
        <f t="shared" si="3"/>
        <v>0</v>
      </c>
      <c r="E48" s="70">
        <v>0</v>
      </c>
      <c r="F48" s="70">
        <v>0</v>
      </c>
      <c r="G48" s="70">
        <v>0</v>
      </c>
      <c r="H48" s="70">
        <v>0</v>
      </c>
      <c r="I48" s="122"/>
      <c r="J48" s="74" t="s">
        <v>174</v>
      </c>
      <c r="K48" s="73">
        <v>100</v>
      </c>
      <c r="L48" s="155"/>
      <c r="M48" s="149"/>
    </row>
    <row r="49" spans="1:16" ht="101.25" customHeight="1">
      <c r="A49" s="129"/>
      <c r="B49" s="126"/>
      <c r="C49" s="68" t="s">
        <v>164</v>
      </c>
      <c r="D49" s="70">
        <f t="shared" si="3"/>
        <v>0</v>
      </c>
      <c r="E49" s="70">
        <v>0</v>
      </c>
      <c r="F49" s="70">
        <v>0</v>
      </c>
      <c r="G49" s="70">
        <v>0</v>
      </c>
      <c r="H49" s="70">
        <v>0</v>
      </c>
      <c r="I49" s="123"/>
      <c r="J49" s="74" t="s">
        <v>174</v>
      </c>
      <c r="K49" s="73">
        <v>100</v>
      </c>
      <c r="L49" s="156"/>
      <c r="M49" s="157"/>
    </row>
    <row r="50" spans="1:16" ht="16.5" customHeight="1">
      <c r="A50" s="148"/>
      <c r="B50" s="151" t="s">
        <v>97</v>
      </c>
      <c r="C50" s="18" t="s">
        <v>22</v>
      </c>
      <c r="D50" s="64">
        <f>E50+F50+G50+H50</f>
        <v>80</v>
      </c>
      <c r="E50" s="64">
        <f t="shared" ref="E50:F53" si="4">E38+E42</f>
        <v>0</v>
      </c>
      <c r="F50" s="64">
        <f t="shared" si="4"/>
        <v>0</v>
      </c>
      <c r="G50" s="64">
        <f>G38+G46+G42</f>
        <v>80</v>
      </c>
      <c r="H50" s="64">
        <f>H38+H42</f>
        <v>0</v>
      </c>
      <c r="I50" s="121" t="s">
        <v>18</v>
      </c>
      <c r="J50" s="148" t="s">
        <v>18</v>
      </c>
      <c r="K50" s="148" t="s">
        <v>18</v>
      </c>
      <c r="L50" s="148" t="s">
        <v>18</v>
      </c>
      <c r="M50" s="148" t="s">
        <v>18</v>
      </c>
    </row>
    <row r="51" spans="1:16" ht="15" customHeight="1">
      <c r="A51" s="149"/>
      <c r="B51" s="152"/>
      <c r="C51" s="18" t="s">
        <v>23</v>
      </c>
      <c r="D51" s="64">
        <f t="shared" ref="D51:D52" si="5">E51+F51+G51+H51</f>
        <v>290</v>
      </c>
      <c r="E51" s="64">
        <f t="shared" si="4"/>
        <v>0</v>
      </c>
      <c r="F51" s="64">
        <f t="shared" si="4"/>
        <v>0</v>
      </c>
      <c r="G51" s="72">
        <f>G39+G47+G43</f>
        <v>290</v>
      </c>
      <c r="H51" s="64">
        <f>H39+H43</f>
        <v>0</v>
      </c>
      <c r="I51" s="122"/>
      <c r="J51" s="149"/>
      <c r="K51" s="149"/>
      <c r="L51" s="149"/>
      <c r="M51" s="149"/>
    </row>
    <row r="52" spans="1:16" ht="15.75" customHeight="1">
      <c r="A52" s="149"/>
      <c r="B52" s="152"/>
      <c r="C52" s="18" t="s">
        <v>75</v>
      </c>
      <c r="D52" s="64">
        <f t="shared" si="5"/>
        <v>80</v>
      </c>
      <c r="E52" s="64">
        <f t="shared" si="4"/>
        <v>0</v>
      </c>
      <c r="F52" s="64">
        <f t="shared" si="4"/>
        <v>0</v>
      </c>
      <c r="G52" s="72">
        <f>G40+G48+G44</f>
        <v>80</v>
      </c>
      <c r="H52" s="64">
        <f>H40+H44</f>
        <v>0</v>
      </c>
      <c r="I52" s="122"/>
      <c r="J52" s="149"/>
      <c r="K52" s="149"/>
      <c r="L52" s="149"/>
      <c r="M52" s="149"/>
    </row>
    <row r="53" spans="1:16" ht="15.75" customHeight="1">
      <c r="A53" s="101"/>
      <c r="B53" s="153"/>
      <c r="C53" s="55" t="s">
        <v>164</v>
      </c>
      <c r="D53" s="64">
        <f>E53+F53+G53+H53</f>
        <v>80</v>
      </c>
      <c r="E53" s="64">
        <f t="shared" si="4"/>
        <v>0</v>
      </c>
      <c r="F53" s="64">
        <f t="shared" si="4"/>
        <v>0</v>
      </c>
      <c r="G53" s="72">
        <f>G41+G49+G45</f>
        <v>80</v>
      </c>
      <c r="H53" s="64">
        <f>H41+H45</f>
        <v>0</v>
      </c>
      <c r="I53" s="104"/>
      <c r="J53" s="101"/>
      <c r="K53" s="101"/>
      <c r="L53" s="101"/>
      <c r="M53" s="101"/>
    </row>
    <row r="54" spans="1:16" ht="15" customHeight="1">
      <c r="A54" s="92"/>
      <c r="B54" s="119" t="s">
        <v>60</v>
      </c>
      <c r="C54" s="18" t="s">
        <v>22</v>
      </c>
      <c r="D54" s="64">
        <f t="shared" ref="D54:H55" si="6">D31+D50</f>
        <v>425</v>
      </c>
      <c r="E54" s="64">
        <f t="shared" si="6"/>
        <v>0</v>
      </c>
      <c r="F54" s="64">
        <f t="shared" si="6"/>
        <v>0</v>
      </c>
      <c r="G54" s="64">
        <f t="shared" si="6"/>
        <v>425</v>
      </c>
      <c r="H54" s="64">
        <f t="shared" si="6"/>
        <v>0</v>
      </c>
      <c r="I54" s="94" t="s">
        <v>18</v>
      </c>
      <c r="J54" s="92" t="s">
        <v>18</v>
      </c>
      <c r="K54" s="92" t="s">
        <v>18</v>
      </c>
      <c r="L54" s="92" t="s">
        <v>18</v>
      </c>
      <c r="M54" s="92" t="s">
        <v>18</v>
      </c>
    </row>
    <row r="55" spans="1:16" ht="15" customHeight="1">
      <c r="A55" s="92"/>
      <c r="B55" s="119"/>
      <c r="C55" s="18" t="s">
        <v>23</v>
      </c>
      <c r="D55" s="64">
        <f t="shared" si="6"/>
        <v>790</v>
      </c>
      <c r="E55" s="64">
        <f t="shared" si="6"/>
        <v>0</v>
      </c>
      <c r="F55" s="64">
        <f t="shared" si="6"/>
        <v>0</v>
      </c>
      <c r="G55" s="64">
        <f t="shared" si="6"/>
        <v>790</v>
      </c>
      <c r="H55" s="64">
        <f t="shared" si="6"/>
        <v>0</v>
      </c>
      <c r="I55" s="94"/>
      <c r="J55" s="92"/>
      <c r="K55" s="92"/>
      <c r="L55" s="92"/>
      <c r="M55" s="92"/>
    </row>
    <row r="56" spans="1:16" ht="15" customHeight="1">
      <c r="A56" s="92"/>
      <c r="B56" s="119"/>
      <c r="C56" s="55" t="s">
        <v>75</v>
      </c>
      <c r="D56" s="64">
        <f>D33+D52</f>
        <v>580</v>
      </c>
      <c r="E56" s="64">
        <f>E32+E51</f>
        <v>0</v>
      </c>
      <c r="F56" s="64">
        <f>F32+F51</f>
        <v>0</v>
      </c>
      <c r="G56" s="64">
        <f>G33+G52</f>
        <v>580</v>
      </c>
      <c r="H56" s="64">
        <f>H32+H51</f>
        <v>0</v>
      </c>
      <c r="I56" s="94"/>
      <c r="J56" s="92"/>
      <c r="K56" s="92"/>
      <c r="L56" s="92"/>
      <c r="M56" s="92"/>
    </row>
    <row r="57" spans="1:16" ht="15" customHeight="1">
      <c r="A57" s="92"/>
      <c r="B57" s="119"/>
      <c r="C57" s="18" t="s">
        <v>164</v>
      </c>
      <c r="D57" s="64">
        <f>D34+D53</f>
        <v>580</v>
      </c>
      <c r="E57" s="64">
        <f>E34+E52</f>
        <v>0</v>
      </c>
      <c r="F57" s="64">
        <f>F34+F52</f>
        <v>0</v>
      </c>
      <c r="G57" s="64">
        <f>G34+G53</f>
        <v>580</v>
      </c>
      <c r="H57" s="64">
        <f>H34+H52</f>
        <v>0</v>
      </c>
      <c r="I57" s="94"/>
      <c r="J57" s="92"/>
      <c r="K57" s="92"/>
      <c r="L57" s="92"/>
      <c r="M57" s="92"/>
    </row>
    <row r="58" spans="1:16" ht="15" customHeight="1">
      <c r="A58" s="9"/>
      <c r="B58" s="10"/>
      <c r="C58" s="11"/>
      <c r="D58" s="10"/>
      <c r="E58" s="10"/>
      <c r="F58" s="10"/>
      <c r="G58" s="10"/>
      <c r="H58" s="10"/>
      <c r="I58" s="11"/>
      <c r="J58" s="11"/>
      <c r="K58" s="11"/>
      <c r="L58" s="11"/>
      <c r="M58" s="11"/>
    </row>
    <row r="59" spans="1:16" ht="15.75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8"/>
      <c r="O59" s="16"/>
      <c r="P59" s="8"/>
    </row>
    <row r="60" spans="1:16" ht="15.75">
      <c r="A60" s="86" t="s">
        <v>74</v>
      </c>
      <c r="B60" s="86"/>
      <c r="C60" s="86"/>
      <c r="D60" s="86"/>
      <c r="E60" s="86"/>
      <c r="F60" s="86"/>
      <c r="G60" s="86"/>
      <c r="H60" s="86"/>
      <c r="I60" s="86"/>
      <c r="J60" s="86"/>
    </row>
    <row r="61" spans="1:16" ht="15.75">
      <c r="A61" s="86" t="s">
        <v>72</v>
      </c>
      <c r="B61" s="86"/>
      <c r="C61" s="86"/>
      <c r="D61" s="86"/>
      <c r="E61" s="86"/>
      <c r="F61" s="86"/>
      <c r="G61" s="86"/>
      <c r="H61" s="86"/>
      <c r="I61" s="86"/>
      <c r="J61" s="86"/>
    </row>
    <row r="62" spans="1:16" ht="15.75">
      <c r="A62" s="86" t="s">
        <v>133</v>
      </c>
      <c r="B62" s="86"/>
      <c r="C62" s="86"/>
      <c r="D62" s="86"/>
      <c r="E62" s="86"/>
      <c r="F62" s="86"/>
      <c r="G62" s="86"/>
      <c r="H62" s="86"/>
      <c r="I62" s="86"/>
      <c r="J62" s="86"/>
      <c r="K62" s="87"/>
      <c r="L62" s="87"/>
    </row>
  </sheetData>
  <mergeCells count="100">
    <mergeCell ref="B10:B22"/>
    <mergeCell ref="L10:L22"/>
    <mergeCell ref="A10:A22"/>
    <mergeCell ref="C20:C22"/>
    <mergeCell ref="M10:M22"/>
    <mergeCell ref="H20:H22"/>
    <mergeCell ref="G20:G22"/>
    <mergeCell ref="F20:F22"/>
    <mergeCell ref="E20:E22"/>
    <mergeCell ref="D20:D22"/>
    <mergeCell ref="C13:C15"/>
    <mergeCell ref="D13:D15"/>
    <mergeCell ref="I18:I19"/>
    <mergeCell ref="J18:J19"/>
    <mergeCell ref="K18:K19"/>
    <mergeCell ref="M38:M41"/>
    <mergeCell ref="L38:L41"/>
    <mergeCell ref="B50:B53"/>
    <mergeCell ref="A50:A53"/>
    <mergeCell ref="I50:I53"/>
    <mergeCell ref="M50:M53"/>
    <mergeCell ref="L50:L53"/>
    <mergeCell ref="K50:K53"/>
    <mergeCell ref="J50:J53"/>
    <mergeCell ref="I42:I45"/>
    <mergeCell ref="B42:B45"/>
    <mergeCell ref="L42:L45"/>
    <mergeCell ref="M42:M45"/>
    <mergeCell ref="L46:L49"/>
    <mergeCell ref="M46:M49"/>
    <mergeCell ref="M27:M30"/>
    <mergeCell ref="L27:L30"/>
    <mergeCell ref="I23:I26"/>
    <mergeCell ref="M23:M26"/>
    <mergeCell ref="L23:L26"/>
    <mergeCell ref="J3:J5"/>
    <mergeCell ref="K31:K34"/>
    <mergeCell ref="L31:L34"/>
    <mergeCell ref="A7:M7"/>
    <mergeCell ref="A8:A9"/>
    <mergeCell ref="B8:M8"/>
    <mergeCell ref="C10:C12"/>
    <mergeCell ref="E13:E15"/>
    <mergeCell ref="F13:F15"/>
    <mergeCell ref="G13:G15"/>
    <mergeCell ref="H13:H15"/>
    <mergeCell ref="C16:C19"/>
    <mergeCell ref="B3:B5"/>
    <mergeCell ref="C3:C5"/>
    <mergeCell ref="K3:K5"/>
    <mergeCell ref="M3:M5"/>
    <mergeCell ref="A1:M1"/>
    <mergeCell ref="A59:M59"/>
    <mergeCell ref="A35:M35"/>
    <mergeCell ref="A36:A37"/>
    <mergeCell ref="B36:M36"/>
    <mergeCell ref="B37:M37"/>
    <mergeCell ref="M31:M34"/>
    <mergeCell ref="I31:I34"/>
    <mergeCell ref="J31:J34"/>
    <mergeCell ref="M54:M57"/>
    <mergeCell ref="L3:L5"/>
    <mergeCell ref="B9:M9"/>
    <mergeCell ref="D4:D5"/>
    <mergeCell ref="E4:H4"/>
    <mergeCell ref="A3:A5"/>
    <mergeCell ref="D3:H3"/>
    <mergeCell ref="A62:L62"/>
    <mergeCell ref="D10:D12"/>
    <mergeCell ref="E10:E12"/>
    <mergeCell ref="F10:F12"/>
    <mergeCell ref="G10:G12"/>
    <mergeCell ref="H10:H12"/>
    <mergeCell ref="J54:J57"/>
    <mergeCell ref="L54:L57"/>
    <mergeCell ref="B54:B57"/>
    <mergeCell ref="I54:I57"/>
    <mergeCell ref="D16:D19"/>
    <mergeCell ref="E16:E19"/>
    <mergeCell ref="F16:F19"/>
    <mergeCell ref="G16:G19"/>
    <mergeCell ref="H16:H19"/>
    <mergeCell ref="A31:A34"/>
    <mergeCell ref="K54:K57"/>
    <mergeCell ref="A60:J60"/>
    <mergeCell ref="A54:A57"/>
    <mergeCell ref="I38:I41"/>
    <mergeCell ref="B38:B41"/>
    <mergeCell ref="A38:A41"/>
    <mergeCell ref="B27:B30"/>
    <mergeCell ref="A27:A30"/>
    <mergeCell ref="B23:B26"/>
    <mergeCell ref="B31:B34"/>
    <mergeCell ref="A61:J61"/>
    <mergeCell ref="A23:A26"/>
    <mergeCell ref="I27:I30"/>
    <mergeCell ref="I46:I49"/>
    <mergeCell ref="B46:B49"/>
    <mergeCell ref="A46:A49"/>
    <mergeCell ref="A42:A4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6" fitToHeight="0" orientation="landscape" horizontalDpi="1200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view="pageBreakPreview" zoomScale="60" zoomScaleNormal="70" workbookViewId="0">
      <selection activeCell="B38" sqref="B38"/>
    </sheetView>
  </sheetViews>
  <sheetFormatPr defaultRowHeight="15"/>
  <cols>
    <col min="1" max="1" width="37" customWidth="1"/>
    <col min="2" max="2" width="12.85546875" style="4" customWidth="1"/>
    <col min="3" max="3" width="11" customWidth="1"/>
    <col min="4" max="5" width="10.5703125" customWidth="1"/>
    <col min="6" max="6" width="10.7109375" customWidth="1"/>
  </cols>
  <sheetData>
    <row r="1" spans="1:9" ht="18.75">
      <c r="A1" s="91" t="s">
        <v>24</v>
      </c>
      <c r="B1" s="91"/>
      <c r="C1" s="91"/>
      <c r="D1" s="91"/>
      <c r="E1" s="91"/>
      <c r="F1" s="91"/>
    </row>
    <row r="2" spans="1:9" ht="45.75" customHeight="1">
      <c r="A2" s="163" t="s">
        <v>67</v>
      </c>
      <c r="B2" s="163"/>
      <c r="C2" s="163"/>
      <c r="D2" s="163"/>
      <c r="E2" s="163"/>
      <c r="F2" s="163"/>
    </row>
    <row r="3" spans="1:9" ht="101.25" customHeight="1">
      <c r="A3" s="21" t="s">
        <v>57</v>
      </c>
      <c r="B3" s="21" t="s">
        <v>25</v>
      </c>
    </row>
    <row r="4" spans="1:9" ht="15.75">
      <c r="A4" s="21">
        <v>1</v>
      </c>
      <c r="B4" s="21">
        <v>2</v>
      </c>
    </row>
    <row r="5" spans="1:9" ht="15.75">
      <c r="A5" s="22" t="s">
        <v>26</v>
      </c>
      <c r="B5" s="28">
        <f>SUM(B6:B9)</f>
        <v>95110.5</v>
      </c>
    </row>
    <row r="6" spans="1:9" ht="15.75">
      <c r="A6" s="22" t="s">
        <v>27</v>
      </c>
      <c r="B6" s="28">
        <v>15841.6</v>
      </c>
    </row>
    <row r="7" spans="1:9" ht="15.75">
      <c r="A7" s="29" t="s">
        <v>28</v>
      </c>
      <c r="B7" s="28">
        <v>1852.4</v>
      </c>
    </row>
    <row r="8" spans="1:9" ht="25.5" customHeight="1">
      <c r="A8" s="29" t="s">
        <v>29</v>
      </c>
      <c r="B8" s="28">
        <v>74536.5</v>
      </c>
    </row>
    <row r="9" spans="1:9" ht="27" customHeight="1">
      <c r="A9" s="29" t="s">
        <v>30</v>
      </c>
      <c r="B9" s="28">
        <v>2880</v>
      </c>
    </row>
    <row r="10" spans="1:9" ht="15.75">
      <c r="A10" s="1"/>
    </row>
    <row r="11" spans="1:9" ht="37.5" customHeight="1">
      <c r="A11" s="163" t="s">
        <v>68</v>
      </c>
      <c r="B11" s="164"/>
      <c r="C11" s="164"/>
      <c r="D11" s="164"/>
      <c r="E11" s="164"/>
      <c r="F11" s="164"/>
    </row>
    <row r="12" spans="1:9" ht="15.75">
      <c r="A12" s="165" t="s">
        <v>57</v>
      </c>
      <c r="B12" s="166" t="s">
        <v>31</v>
      </c>
      <c r="C12" s="166"/>
      <c r="D12" s="166"/>
      <c r="E12" s="166"/>
      <c r="F12" s="166"/>
    </row>
    <row r="13" spans="1:9" ht="15.75">
      <c r="A13" s="165"/>
      <c r="B13" s="24" t="s">
        <v>22</v>
      </c>
      <c r="C13" s="24" t="s">
        <v>23</v>
      </c>
      <c r="D13" s="24" t="s">
        <v>75</v>
      </c>
      <c r="E13" s="58" t="s">
        <v>164</v>
      </c>
      <c r="F13" s="24" t="s">
        <v>14</v>
      </c>
      <c r="I13" s="65"/>
    </row>
    <row r="14" spans="1:9" ht="15.75">
      <c r="A14" s="24">
        <v>1</v>
      </c>
      <c r="B14" s="24">
        <v>2</v>
      </c>
      <c r="C14" s="24">
        <v>3</v>
      </c>
      <c r="D14" s="24">
        <v>4</v>
      </c>
      <c r="E14" s="58">
        <v>5</v>
      </c>
      <c r="F14" s="24">
        <v>6</v>
      </c>
    </row>
    <row r="15" spans="1:9" ht="15.75">
      <c r="A15" s="30" t="s">
        <v>26</v>
      </c>
      <c r="B15" s="36">
        <f t="shared" ref="B15:E15" si="0">SUM(B16:B19)</f>
        <v>2015</v>
      </c>
      <c r="C15" s="36">
        <f t="shared" si="0"/>
        <v>2500</v>
      </c>
      <c r="D15" s="36">
        <f t="shared" si="0"/>
        <v>2170</v>
      </c>
      <c r="E15" s="36">
        <f t="shared" si="0"/>
        <v>2170</v>
      </c>
      <c r="F15" s="36">
        <f>SUM(B15:E15)</f>
        <v>8855</v>
      </c>
    </row>
    <row r="16" spans="1:9" ht="15.75">
      <c r="A16" s="30" t="s">
        <v>27</v>
      </c>
      <c r="B16" s="36">
        <f t="shared" ref="B16:E19" si="1">B21+B26</f>
        <v>0</v>
      </c>
      <c r="C16" s="36">
        <f t="shared" si="1"/>
        <v>0</v>
      </c>
      <c r="D16" s="64">
        <f t="shared" si="1"/>
        <v>0</v>
      </c>
      <c r="E16" s="64">
        <f t="shared" si="1"/>
        <v>0</v>
      </c>
      <c r="F16" s="64">
        <f t="shared" ref="F16:F29" si="2">SUM(B16:E16)</f>
        <v>0</v>
      </c>
    </row>
    <row r="17" spans="1:10" ht="15.75">
      <c r="A17" s="30" t="s">
        <v>28</v>
      </c>
      <c r="B17" s="36">
        <f t="shared" si="1"/>
        <v>0</v>
      </c>
      <c r="C17" s="36">
        <f t="shared" si="1"/>
        <v>0</v>
      </c>
      <c r="D17" s="64">
        <f t="shared" si="1"/>
        <v>0</v>
      </c>
      <c r="E17" s="64">
        <f t="shared" si="1"/>
        <v>0</v>
      </c>
      <c r="F17" s="64">
        <f t="shared" si="2"/>
        <v>0</v>
      </c>
    </row>
    <row r="18" spans="1:10" ht="15.75">
      <c r="A18" s="30" t="s">
        <v>58</v>
      </c>
      <c r="B18" s="36">
        <f t="shared" si="1"/>
        <v>2015</v>
      </c>
      <c r="C18" s="36">
        <f t="shared" si="1"/>
        <v>2500</v>
      </c>
      <c r="D18" s="64">
        <f t="shared" si="1"/>
        <v>2170</v>
      </c>
      <c r="E18" s="64">
        <f t="shared" si="1"/>
        <v>2170</v>
      </c>
      <c r="F18" s="64">
        <f t="shared" si="2"/>
        <v>8855</v>
      </c>
    </row>
    <row r="19" spans="1:10" ht="15.75">
      <c r="A19" s="30" t="s">
        <v>30</v>
      </c>
      <c r="B19" s="36">
        <f t="shared" si="1"/>
        <v>0</v>
      </c>
      <c r="C19" s="36">
        <f t="shared" si="1"/>
        <v>0</v>
      </c>
      <c r="D19" s="64">
        <f t="shared" si="1"/>
        <v>0</v>
      </c>
      <c r="E19" s="64">
        <f t="shared" si="1"/>
        <v>0</v>
      </c>
      <c r="F19" s="64">
        <f t="shared" si="2"/>
        <v>0</v>
      </c>
    </row>
    <row r="20" spans="1:10" ht="31.5">
      <c r="A20" s="30" t="s">
        <v>32</v>
      </c>
      <c r="B20" s="36">
        <f t="shared" ref="B20:E20" si="3">SUM(B21:B24)</f>
        <v>1590</v>
      </c>
      <c r="C20" s="36">
        <f t="shared" si="3"/>
        <v>1710</v>
      </c>
      <c r="D20" s="64">
        <f t="shared" si="3"/>
        <v>1590</v>
      </c>
      <c r="E20" s="64">
        <f t="shared" si="3"/>
        <v>1590</v>
      </c>
      <c r="F20" s="64">
        <f t="shared" si="2"/>
        <v>6480</v>
      </c>
    </row>
    <row r="21" spans="1:10" ht="15.75">
      <c r="A21" s="30" t="s">
        <v>27</v>
      </c>
      <c r="B21" s="36">
        <f>'Проектная часть'!E21</f>
        <v>0</v>
      </c>
      <c r="C21" s="36">
        <f>'Проектная часть'!E22</f>
        <v>0</v>
      </c>
      <c r="D21" s="64">
        <f>'Проектная часть'!E24</f>
        <v>0</v>
      </c>
      <c r="E21" s="64">
        <f>'Проектная часть'!E24</f>
        <v>0</v>
      </c>
      <c r="F21" s="64">
        <f t="shared" si="2"/>
        <v>0</v>
      </c>
    </row>
    <row r="22" spans="1:10" ht="15.75">
      <c r="A22" s="30" t="s">
        <v>59</v>
      </c>
      <c r="B22" s="36">
        <f>'Проектная часть'!F21</f>
        <v>0</v>
      </c>
      <c r="C22" s="36">
        <f>'Проектная часть'!F22</f>
        <v>0</v>
      </c>
      <c r="D22" s="64">
        <f>'Проектная часть'!F24</f>
        <v>0</v>
      </c>
      <c r="E22" s="64">
        <f>'Проектная часть'!F24</f>
        <v>0</v>
      </c>
      <c r="F22" s="64">
        <f t="shared" si="2"/>
        <v>0</v>
      </c>
    </row>
    <row r="23" spans="1:10" ht="15.75">
      <c r="A23" s="30" t="s">
        <v>58</v>
      </c>
      <c r="B23" s="36">
        <f>'Проектная часть'!G21</f>
        <v>1590</v>
      </c>
      <c r="C23" s="36">
        <f>'Проектная часть'!G22</f>
        <v>1710</v>
      </c>
      <c r="D23" s="64">
        <f>'Проектная часть'!G24</f>
        <v>1590</v>
      </c>
      <c r="E23" s="64">
        <f>'Проектная часть'!G24</f>
        <v>1590</v>
      </c>
      <c r="F23" s="64">
        <f t="shared" si="2"/>
        <v>6480</v>
      </c>
    </row>
    <row r="24" spans="1:10" ht="15.75">
      <c r="A24" s="30" t="s">
        <v>30</v>
      </c>
      <c r="B24" s="36">
        <f>'Проектная часть'!H21</f>
        <v>0</v>
      </c>
      <c r="C24" s="36">
        <f>'Проектная часть'!H22</f>
        <v>0</v>
      </c>
      <c r="D24" s="64">
        <f>'Проектная часть'!H24</f>
        <v>0</v>
      </c>
      <c r="E24" s="64">
        <f>'Проектная часть'!H24</f>
        <v>0</v>
      </c>
      <c r="F24" s="64">
        <f t="shared" si="2"/>
        <v>0</v>
      </c>
    </row>
    <row r="25" spans="1:10" ht="31.5">
      <c r="A25" s="30" t="s">
        <v>33</v>
      </c>
      <c r="B25" s="36">
        <f t="shared" ref="B25:E25" si="4">SUM(B26:B29)</f>
        <v>425</v>
      </c>
      <c r="C25" s="36">
        <f t="shared" si="4"/>
        <v>790</v>
      </c>
      <c r="D25" s="64">
        <f t="shared" si="4"/>
        <v>580</v>
      </c>
      <c r="E25" s="64">
        <f t="shared" si="4"/>
        <v>580</v>
      </c>
      <c r="F25" s="64">
        <f t="shared" si="2"/>
        <v>2375</v>
      </c>
    </row>
    <row r="26" spans="1:10" ht="15.75">
      <c r="A26" s="30" t="s">
        <v>27</v>
      </c>
      <c r="B26" s="36">
        <f>'Процессная часть'!E54</f>
        <v>0</v>
      </c>
      <c r="C26" s="36">
        <f>'Процессная часть'!E55</f>
        <v>0</v>
      </c>
      <c r="D26" s="64">
        <f>'Процессная часть'!E57</f>
        <v>0</v>
      </c>
      <c r="E26" s="64">
        <f>'Процессная часть'!E57</f>
        <v>0</v>
      </c>
      <c r="F26" s="64">
        <f t="shared" si="2"/>
        <v>0</v>
      </c>
    </row>
    <row r="27" spans="1:10" ht="15.75">
      <c r="A27" s="30" t="s">
        <v>59</v>
      </c>
      <c r="B27" s="36">
        <f>'Процессная часть'!F54</f>
        <v>0</v>
      </c>
      <c r="C27" s="36">
        <f>'Процессная часть'!F55</f>
        <v>0</v>
      </c>
      <c r="D27" s="64">
        <f>'Процессная часть'!F57</f>
        <v>0</v>
      </c>
      <c r="E27" s="64">
        <f>'Процессная часть'!F57</f>
        <v>0</v>
      </c>
      <c r="F27" s="64">
        <f t="shared" si="2"/>
        <v>0</v>
      </c>
    </row>
    <row r="28" spans="1:10" ht="15.75">
      <c r="A28" s="30" t="s">
        <v>58</v>
      </c>
      <c r="B28" s="36">
        <f>'Процессная часть'!G54</f>
        <v>425</v>
      </c>
      <c r="C28" s="36">
        <f>'Процессная часть'!G55</f>
        <v>790</v>
      </c>
      <c r="D28" s="64">
        <f>'Процессная часть'!G57</f>
        <v>580</v>
      </c>
      <c r="E28" s="64">
        <f>'Процессная часть'!G57</f>
        <v>580</v>
      </c>
      <c r="F28" s="64">
        <f t="shared" si="2"/>
        <v>2375</v>
      </c>
    </row>
    <row r="29" spans="1:10" ht="15.75">
      <c r="A29" s="30" t="s">
        <v>30</v>
      </c>
      <c r="B29" s="36">
        <f>'Процессная часть'!H54</f>
        <v>0</v>
      </c>
      <c r="C29" s="36">
        <f>'Процессная часть'!H55</f>
        <v>0</v>
      </c>
      <c r="D29" s="64">
        <f>'Процессная часть'!H57</f>
        <v>0</v>
      </c>
      <c r="E29" s="64">
        <f>'Процессная часть'!H57</f>
        <v>0</v>
      </c>
      <c r="F29" s="64">
        <f t="shared" si="2"/>
        <v>0</v>
      </c>
    </row>
    <row r="30" spans="1:10" ht="15.75">
      <c r="A30" s="1"/>
      <c r="C30" s="4"/>
      <c r="D30" s="4"/>
      <c r="E30" s="4"/>
      <c r="F30" s="4"/>
    </row>
    <row r="31" spans="1:10" ht="15.75">
      <c r="A31" s="86" t="s">
        <v>74</v>
      </c>
      <c r="B31" s="86"/>
      <c r="C31" s="86"/>
      <c r="D31" s="86"/>
      <c r="E31" s="86"/>
      <c r="F31" s="86"/>
      <c r="G31" s="86"/>
      <c r="H31" s="86"/>
      <c r="I31" s="86"/>
      <c r="J31" s="86"/>
    </row>
    <row r="32" spans="1:10" ht="15.75">
      <c r="A32" s="86" t="s">
        <v>72</v>
      </c>
      <c r="B32" s="86"/>
      <c r="C32" s="86"/>
      <c r="D32" s="86"/>
      <c r="E32" s="86"/>
      <c r="F32" s="86"/>
      <c r="G32" s="86"/>
      <c r="H32" s="86"/>
      <c r="I32" s="86"/>
      <c r="J32" s="86"/>
    </row>
    <row r="33" spans="1:10" ht="15.75">
      <c r="A33" s="86" t="s">
        <v>171</v>
      </c>
      <c r="B33" s="86"/>
      <c r="C33" s="86"/>
      <c r="D33" s="86"/>
      <c r="E33" s="86"/>
      <c r="F33" s="86"/>
      <c r="G33" s="20"/>
      <c r="H33" s="20"/>
      <c r="I33" s="20"/>
      <c r="J33" s="20"/>
    </row>
  </sheetData>
  <mergeCells count="8">
    <mergeCell ref="A31:J31"/>
    <mergeCell ref="A32:J32"/>
    <mergeCell ref="A33:F33"/>
    <mergeCell ref="A2:F2"/>
    <mergeCell ref="A1:F1"/>
    <mergeCell ref="A11:F11"/>
    <mergeCell ref="A12:A13"/>
    <mergeCell ref="B12:F12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1200" verticalDpi="120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2025-12-17T10:48:35Z</cp:lastPrinted>
  <dcterms:created xsi:type="dcterms:W3CDTF">2024-05-07T12:52:59Z</dcterms:created>
  <dcterms:modified xsi:type="dcterms:W3CDTF">2025-12-19T11:44:38Z</dcterms:modified>
</cp:coreProperties>
</file>